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kubicovaz\Desktop\VO_ZAKAZKY\Výmena okien a dverí na objektoch LDCH, Kuchyňa, NTS\"/>
    </mc:Choice>
  </mc:AlternateContent>
  <xr:revisionPtr revIDLastSave="0" documentId="8_{2B34205C-5BE8-489A-9E41-5064BECBC9E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ácia stavby" sheetId="1" r:id="rId1"/>
    <sheet name="SO 01 - LDCH" sheetId="2" r:id="rId2"/>
    <sheet name="SO 02 - NTS - krvná banka" sheetId="3" r:id="rId3"/>
    <sheet name="SO 03 - Kuchyňa" sheetId="4" r:id="rId4"/>
  </sheets>
  <definedNames>
    <definedName name="_xlnm._FilterDatabase" localSheetId="1" hidden="1">'SO 01 - LDCH'!$C$123:$K$173</definedName>
    <definedName name="_xlnm._FilterDatabase" localSheetId="2" hidden="1">'SO 02 - NTS - krvná banka'!$C$123:$K$160</definedName>
    <definedName name="_xlnm._FilterDatabase" localSheetId="3" hidden="1">'SO 03 - Kuchyňa'!$C$123:$K$163</definedName>
    <definedName name="_xlnm.Print_Titles" localSheetId="0">'Rekapitulácia stavby'!$92:$92</definedName>
    <definedName name="_xlnm.Print_Titles" localSheetId="1">'SO 01 - LDCH'!$123:$123</definedName>
    <definedName name="_xlnm.Print_Titles" localSheetId="2">'SO 02 - NTS - krvná banka'!$123:$123</definedName>
    <definedName name="_xlnm.Print_Titles" localSheetId="3">'SO 03 - Kuchyňa'!$123:$123</definedName>
    <definedName name="_xlnm.Print_Area" localSheetId="0">'Rekapitulácia stavby'!$D$4:$AO$76,'Rekapitulácia stavby'!$C$82:$AQ$98</definedName>
    <definedName name="_xlnm.Print_Area" localSheetId="1">'SO 01 - LDCH'!$C$4:$J$76,'SO 01 - LDCH'!$C$82:$J$105,'SO 01 - LDCH'!$C$111:$J$173</definedName>
    <definedName name="_xlnm.Print_Area" localSheetId="2">'SO 02 - NTS - krvná banka'!$C$4:$J$76,'SO 02 - NTS - krvná banka'!$C$82:$J$105,'SO 02 - NTS - krvná banka'!$C$111:$J$160</definedName>
    <definedName name="_xlnm.Print_Area" localSheetId="3">'SO 03 - Kuchyňa'!$C$4:$J$76,'SO 03 - Kuchyňa'!$C$82:$J$105,'SO 03 - Kuchyňa'!$C$111:$J$163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R158" i="4" s="1"/>
  <c r="P159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2" i="4"/>
  <c r="BH142" i="4"/>
  <c r="BG142" i="4"/>
  <c r="BE142" i="4"/>
  <c r="T142" i="4"/>
  <c r="T141" i="4"/>
  <c r="R142" i="4"/>
  <c r="R141" i="4"/>
  <c r="P142" i="4"/>
  <c r="P141" i="4" s="1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F118" i="4"/>
  <c r="E116" i="4"/>
  <c r="F89" i="4"/>
  <c r="E87" i="4"/>
  <c r="J24" i="4"/>
  <c r="E24" i="4"/>
  <c r="J121" i="4"/>
  <c r="J23" i="4"/>
  <c r="J21" i="4"/>
  <c r="E21" i="4"/>
  <c r="J120" i="4"/>
  <c r="J20" i="4"/>
  <c r="J18" i="4"/>
  <c r="E18" i="4"/>
  <c r="F121" i="4" s="1"/>
  <c r="J17" i="4"/>
  <c r="J15" i="4"/>
  <c r="E15" i="4"/>
  <c r="F120" i="4"/>
  <c r="J14" i="4"/>
  <c r="J12" i="4"/>
  <c r="J89" i="4" s="1"/>
  <c r="E7" i="4"/>
  <c r="E85" i="4" s="1"/>
  <c r="J37" i="3"/>
  <c r="J36" i="3"/>
  <c r="AY96" i="1" s="1"/>
  <c r="J35" i="3"/>
  <c r="AX96" i="1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2" i="3"/>
  <c r="BH142" i="3"/>
  <c r="BG142" i="3"/>
  <c r="BE142" i="3"/>
  <c r="T142" i="3"/>
  <c r="T141" i="3"/>
  <c r="R142" i="3"/>
  <c r="R141" i="3" s="1"/>
  <c r="P142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F118" i="3"/>
  <c r="E116" i="3"/>
  <c r="F89" i="3"/>
  <c r="E87" i="3"/>
  <c r="J24" i="3"/>
  <c r="E24" i="3"/>
  <c r="J121" i="3"/>
  <c r="J23" i="3"/>
  <c r="J21" i="3"/>
  <c r="E21" i="3"/>
  <c r="J91" i="3"/>
  <c r="J20" i="3"/>
  <c r="J18" i="3"/>
  <c r="E18" i="3"/>
  <c r="F92" i="3" s="1"/>
  <c r="J17" i="3"/>
  <c r="J15" i="3"/>
  <c r="E15" i="3"/>
  <c r="F91" i="3"/>
  <c r="J14" i="3"/>
  <c r="J12" i="3"/>
  <c r="J118" i="3" s="1"/>
  <c r="E7" i="3"/>
  <c r="E114" i="3" s="1"/>
  <c r="J37" i="2"/>
  <c r="J36" i="2"/>
  <c r="AY95" i="1" s="1"/>
  <c r="J35" i="2"/>
  <c r="AX95" i="1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3" i="2"/>
  <c r="BH143" i="2"/>
  <c r="BG143" i="2"/>
  <c r="BE143" i="2"/>
  <c r="T143" i="2"/>
  <c r="T142" i="2"/>
  <c r="R143" i="2"/>
  <c r="R142" i="2" s="1"/>
  <c r="P143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F118" i="2"/>
  <c r="E116" i="2"/>
  <c r="F89" i="2"/>
  <c r="E87" i="2"/>
  <c r="J24" i="2"/>
  <c r="E24" i="2"/>
  <c r="J92" i="2"/>
  <c r="J23" i="2"/>
  <c r="J21" i="2"/>
  <c r="E21" i="2"/>
  <c r="J91" i="2" s="1"/>
  <c r="J20" i="2"/>
  <c r="J18" i="2"/>
  <c r="E18" i="2"/>
  <c r="F121" i="2" s="1"/>
  <c r="J17" i="2"/>
  <c r="J15" i="2"/>
  <c r="E15" i="2"/>
  <c r="F91" i="2"/>
  <c r="J14" i="2"/>
  <c r="J12" i="2"/>
  <c r="J89" i="2"/>
  <c r="E7" i="2"/>
  <c r="E114" i="2"/>
  <c r="L90" i="1"/>
  <c r="AM90" i="1"/>
  <c r="AM89" i="1"/>
  <c r="L89" i="1"/>
  <c r="AM87" i="1"/>
  <c r="L87" i="1"/>
  <c r="L85" i="1"/>
  <c r="L84" i="1"/>
  <c r="BK136" i="2"/>
  <c r="J130" i="2"/>
  <c r="BK157" i="2"/>
  <c r="BK148" i="2"/>
  <c r="BK153" i="2"/>
  <c r="J158" i="2"/>
  <c r="J173" i="2"/>
  <c r="BK152" i="2"/>
  <c r="J157" i="3"/>
  <c r="BK128" i="3"/>
  <c r="J148" i="3"/>
  <c r="J133" i="3"/>
  <c r="J138" i="3"/>
  <c r="BK151" i="3"/>
  <c r="J129" i="3"/>
  <c r="BK142" i="3"/>
  <c r="J160" i="4"/>
  <c r="J162" i="4"/>
  <c r="BK157" i="4"/>
  <c r="J145" i="4"/>
  <c r="J135" i="4"/>
  <c r="J149" i="4"/>
  <c r="BK136" i="4"/>
  <c r="BK151" i="2"/>
  <c r="BK155" i="2"/>
  <c r="BK161" i="2"/>
  <c r="J167" i="2"/>
  <c r="J136" i="2"/>
  <c r="AS94" i="1"/>
  <c r="BK160" i="3"/>
  <c r="BK135" i="3"/>
  <c r="BK158" i="3"/>
  <c r="BK149" i="3"/>
  <c r="J136" i="3"/>
  <c r="BK138" i="4"/>
  <c r="BK134" i="4"/>
  <c r="J139" i="4"/>
  <c r="J129" i="4"/>
  <c r="BK137" i="2"/>
  <c r="J127" i="2"/>
  <c r="J169" i="2"/>
  <c r="BK169" i="2"/>
  <c r="BK135" i="2"/>
  <c r="J129" i="2"/>
  <c r="BK130" i="2"/>
  <c r="J142" i="3"/>
  <c r="BK154" i="3"/>
  <c r="J156" i="3"/>
  <c r="BK137" i="3"/>
  <c r="BK148" i="3"/>
  <c r="BK156" i="4"/>
  <c r="J138" i="4"/>
  <c r="BK130" i="4"/>
  <c r="J155" i="2"/>
  <c r="BK168" i="2"/>
  <c r="J157" i="2"/>
  <c r="J146" i="4"/>
  <c r="BK128" i="4"/>
  <c r="J150" i="2"/>
  <c r="BK158" i="2"/>
  <c r="J171" i="2"/>
  <c r="J140" i="2"/>
  <c r="J139" i="2"/>
  <c r="J163" i="2"/>
  <c r="J154" i="2"/>
  <c r="BK128" i="2"/>
  <c r="J131" i="2"/>
  <c r="J158" i="3"/>
  <c r="BK159" i="3"/>
  <c r="J130" i="3"/>
  <c r="J160" i="3"/>
  <c r="BK145" i="3"/>
  <c r="BK162" i="4"/>
  <c r="J142" i="4"/>
  <c r="J133" i="4"/>
  <c r="BK154" i="4"/>
  <c r="BK152" i="4"/>
  <c r="J136" i="4"/>
  <c r="BK145" i="4"/>
  <c r="J128" i="4"/>
  <c r="BK127" i="2"/>
  <c r="J137" i="2"/>
  <c r="J159" i="2"/>
  <c r="BK146" i="2"/>
  <c r="J162" i="2"/>
  <c r="BK165" i="2"/>
  <c r="J128" i="2"/>
  <c r="J164" i="2"/>
  <c r="BK129" i="2"/>
  <c r="BK134" i="3"/>
  <c r="BK156" i="3"/>
  <c r="BK131" i="3"/>
  <c r="J150" i="3"/>
  <c r="J131" i="3"/>
  <c r="BK130" i="3"/>
  <c r="J157" i="4"/>
  <c r="J153" i="4"/>
  <c r="BK163" i="4"/>
  <c r="BK151" i="4"/>
  <c r="J134" i="4"/>
  <c r="BK137" i="4"/>
  <c r="J168" i="2"/>
  <c r="J152" i="2"/>
  <c r="BK160" i="2"/>
  <c r="BK154" i="2"/>
  <c r="J143" i="2"/>
  <c r="J133" i="2"/>
  <c r="J139" i="3"/>
  <c r="J140" i="3"/>
  <c r="BK157" i="3"/>
  <c r="J146" i="3"/>
  <c r="J128" i="3"/>
  <c r="BK159" i="4"/>
  <c r="BK160" i="4"/>
  <c r="J152" i="4"/>
  <c r="BK139" i="4"/>
  <c r="J154" i="4"/>
  <c r="BK150" i="4"/>
  <c r="J156" i="4"/>
  <c r="BK155" i="4"/>
  <c r="BK133" i="4"/>
  <c r="J147" i="2"/>
  <c r="BK133" i="2"/>
  <c r="J153" i="2"/>
  <c r="J127" i="3"/>
  <c r="J137" i="3"/>
  <c r="J159" i="3"/>
  <c r="J155" i="3"/>
  <c r="BK146" i="3"/>
  <c r="J159" i="4"/>
  <c r="J147" i="4"/>
  <c r="BK140" i="4"/>
  <c r="BK129" i="4"/>
  <c r="BK134" i="2"/>
  <c r="BK167" i="2"/>
  <c r="J160" i="2"/>
  <c r="BK131" i="2"/>
  <c r="BK141" i="2"/>
  <c r="J148" i="2"/>
  <c r="BK162" i="2"/>
  <c r="BK133" i="3"/>
  <c r="J153" i="3"/>
  <c r="BK129" i="3"/>
  <c r="BK139" i="3"/>
  <c r="J151" i="3"/>
  <c r="J135" i="3"/>
  <c r="J131" i="4"/>
  <c r="J151" i="4"/>
  <c r="J163" i="4"/>
  <c r="J127" i="4"/>
  <c r="BK171" i="2"/>
  <c r="J161" i="2"/>
  <c r="J156" i="2"/>
  <c r="J165" i="2"/>
  <c r="BK156" i="2"/>
  <c r="J170" i="2"/>
  <c r="BK155" i="3"/>
  <c r="BK138" i="3"/>
  <c r="J145" i="3"/>
  <c r="J134" i="3"/>
  <c r="BK127" i="3"/>
  <c r="BK149" i="4"/>
  <c r="J140" i="4"/>
  <c r="BK161" i="4"/>
  <c r="BK173" i="2"/>
  <c r="BK163" i="2"/>
  <c r="J146" i="2"/>
  <c r="J141" i="2"/>
  <c r="J151" i="2"/>
  <c r="J172" i="2"/>
  <c r="J138" i="2"/>
  <c r="J135" i="2"/>
  <c r="BK138" i="2"/>
  <c r="BK150" i="2"/>
  <c r="BK159" i="2"/>
  <c r="J134" i="2"/>
  <c r="BK140" i="2"/>
  <c r="BK131" i="4"/>
  <c r="BK153" i="4"/>
  <c r="BK146" i="4"/>
  <c r="J137" i="4"/>
  <c r="BK147" i="4"/>
  <c r="BK127" i="4"/>
  <c r="BK135" i="4"/>
  <c r="J130" i="4"/>
  <c r="BK147" i="2"/>
  <c r="BK164" i="2"/>
  <c r="BK172" i="2"/>
  <c r="BK170" i="2"/>
  <c r="BK139" i="2"/>
  <c r="BK143" i="2"/>
  <c r="BK153" i="3"/>
  <c r="J149" i="3"/>
  <c r="BK140" i="3"/>
  <c r="J154" i="3"/>
  <c r="BK150" i="3"/>
  <c r="BK136" i="3"/>
  <c r="J161" i="4"/>
  <c r="J150" i="4"/>
  <c r="BK142" i="4"/>
  <c r="J155" i="4"/>
  <c r="P149" i="2" l="1"/>
  <c r="R132" i="2"/>
  <c r="BK166" i="2"/>
  <c r="J166" i="2"/>
  <c r="J104" i="2"/>
  <c r="P144" i="3"/>
  <c r="P126" i="2"/>
  <c r="BK145" i="2"/>
  <c r="J145" i="2"/>
  <c r="J102" i="2"/>
  <c r="P166" i="2"/>
  <c r="R126" i="3"/>
  <c r="BK147" i="3"/>
  <c r="J147" i="3" s="1"/>
  <c r="J103" i="3" s="1"/>
  <c r="BK126" i="3"/>
  <c r="T147" i="3"/>
  <c r="R149" i="2"/>
  <c r="T132" i="3"/>
  <c r="R144" i="3"/>
  <c r="BK126" i="4"/>
  <c r="BK126" i="2"/>
  <c r="BK149" i="2"/>
  <c r="J149" i="2"/>
  <c r="J103" i="2"/>
  <c r="BK132" i="3"/>
  <c r="J132" i="3" s="1"/>
  <c r="J99" i="3" s="1"/>
  <c r="T152" i="3"/>
  <c r="T126" i="4"/>
  <c r="BK132" i="2"/>
  <c r="J132" i="2"/>
  <c r="J99" i="2" s="1"/>
  <c r="T166" i="2"/>
  <c r="R132" i="3"/>
  <c r="P152" i="3"/>
  <c r="R126" i="4"/>
  <c r="T126" i="2"/>
  <c r="T145" i="2"/>
  <c r="T126" i="3"/>
  <c r="T125" i="3" s="1"/>
  <c r="P147" i="3"/>
  <c r="T144" i="4"/>
  <c r="BK152" i="3"/>
  <c r="J152" i="3" s="1"/>
  <c r="J104" i="3" s="1"/>
  <c r="P126" i="4"/>
  <c r="P148" i="4"/>
  <c r="P126" i="3"/>
  <c r="BK144" i="3"/>
  <c r="BK143" i="3" s="1"/>
  <c r="J143" i="3" s="1"/>
  <c r="J101" i="3" s="1"/>
  <c r="R147" i="3"/>
  <c r="P132" i="4"/>
  <c r="P144" i="4"/>
  <c r="BK158" i="4"/>
  <c r="J158" i="4"/>
  <c r="J104" i="4" s="1"/>
  <c r="R126" i="2"/>
  <c r="R125" i="2"/>
  <c r="P145" i="2"/>
  <c r="P144" i="2" s="1"/>
  <c r="P132" i="3"/>
  <c r="R152" i="3"/>
  <c r="T132" i="4"/>
  <c r="T148" i="4"/>
  <c r="T149" i="2"/>
  <c r="T144" i="2"/>
  <c r="R132" i="4"/>
  <c r="BK144" i="4"/>
  <c r="R144" i="4"/>
  <c r="P158" i="4"/>
  <c r="T132" i="2"/>
  <c r="R166" i="2"/>
  <c r="P132" i="2"/>
  <c r="R145" i="2"/>
  <c r="T144" i="3"/>
  <c r="T143" i="3"/>
  <c r="BK132" i="4"/>
  <c r="J132" i="4"/>
  <c r="J99" i="4" s="1"/>
  <c r="BK148" i="4"/>
  <c r="J148" i="4" s="1"/>
  <c r="J103" i="4" s="1"/>
  <c r="R148" i="4"/>
  <c r="T158" i="4"/>
  <c r="BK141" i="4"/>
  <c r="J141" i="4"/>
  <c r="J100" i="4" s="1"/>
  <c r="BK142" i="2"/>
  <c r="J142" i="2"/>
  <c r="J100" i="2"/>
  <c r="BK141" i="3"/>
  <c r="J141" i="3"/>
  <c r="J100" i="3" s="1"/>
  <c r="J118" i="4"/>
  <c r="F91" i="4"/>
  <c r="BF140" i="4"/>
  <c r="BF151" i="4"/>
  <c r="F92" i="4"/>
  <c r="BF137" i="4"/>
  <c r="BF149" i="4"/>
  <c r="BF160" i="4"/>
  <c r="BF131" i="4"/>
  <c r="BF157" i="4"/>
  <c r="BF155" i="4"/>
  <c r="BF163" i="4"/>
  <c r="E114" i="4"/>
  <c r="BF127" i="4"/>
  <c r="BF156" i="4"/>
  <c r="BF162" i="4"/>
  <c r="J92" i="4"/>
  <c r="BF128" i="4"/>
  <c r="BF147" i="4"/>
  <c r="BF152" i="4"/>
  <c r="BF153" i="4"/>
  <c r="BF159" i="4"/>
  <c r="BF129" i="4"/>
  <c r="BF130" i="4"/>
  <c r="BF134" i="4"/>
  <c r="BF138" i="4"/>
  <c r="BF146" i="4"/>
  <c r="J91" i="4"/>
  <c r="BF150" i="4"/>
  <c r="BF139" i="4"/>
  <c r="BF142" i="4"/>
  <c r="BF133" i="4"/>
  <c r="BF135" i="4"/>
  <c r="BF136" i="4"/>
  <c r="BF145" i="4"/>
  <c r="BF154" i="4"/>
  <c r="BF161" i="4"/>
  <c r="BF135" i="3"/>
  <c r="J89" i="3"/>
  <c r="J120" i="3"/>
  <c r="BF129" i="3"/>
  <c r="BF133" i="3"/>
  <c r="BF139" i="3"/>
  <c r="BF142" i="3"/>
  <c r="E85" i="3"/>
  <c r="BF136" i="3"/>
  <c r="J92" i="3"/>
  <c r="BF158" i="3"/>
  <c r="BK144" i="2"/>
  <c r="J144" i="2" s="1"/>
  <c r="J101" i="2" s="1"/>
  <c r="BF127" i="3"/>
  <c r="BF131" i="3"/>
  <c r="J126" i="2"/>
  <c r="J98" i="2"/>
  <c r="BF149" i="3"/>
  <c r="BF150" i="3"/>
  <c r="BF157" i="3"/>
  <c r="BF159" i="3"/>
  <c r="BF160" i="3"/>
  <c r="F120" i="3"/>
  <c r="BF148" i="3"/>
  <c r="BF151" i="3"/>
  <c r="F121" i="3"/>
  <c r="BF138" i="3"/>
  <c r="BF154" i="3"/>
  <c r="BF128" i="3"/>
  <c r="BF140" i="3"/>
  <c r="BF153" i="3"/>
  <c r="BF156" i="3"/>
  <c r="BF130" i="3"/>
  <c r="BF145" i="3"/>
  <c r="BF155" i="3"/>
  <c r="BF134" i="3"/>
  <c r="BF137" i="3"/>
  <c r="BF146" i="3"/>
  <c r="BF168" i="2"/>
  <c r="F92" i="2"/>
  <c r="J121" i="2"/>
  <c r="BF147" i="2"/>
  <c r="BF150" i="2"/>
  <c r="BF155" i="2"/>
  <c r="BF156" i="2"/>
  <c r="BF157" i="2"/>
  <c r="BF158" i="2"/>
  <c r="BF167" i="2"/>
  <c r="BF171" i="2"/>
  <c r="E85" i="2"/>
  <c r="J120" i="2"/>
  <c r="BF172" i="2"/>
  <c r="BF170" i="2"/>
  <c r="F120" i="2"/>
  <c r="BF130" i="2"/>
  <c r="BF134" i="2"/>
  <c r="BF129" i="2"/>
  <c r="J118" i="2"/>
  <c r="BF135" i="2"/>
  <c r="BF136" i="2"/>
  <c r="BF146" i="2"/>
  <c r="BF160" i="2"/>
  <c r="BF161" i="2"/>
  <c r="BF137" i="2"/>
  <c r="BF152" i="2"/>
  <c r="BF153" i="2"/>
  <c r="BF154" i="2"/>
  <c r="BF165" i="2"/>
  <c r="BF127" i="2"/>
  <c r="BF148" i="2"/>
  <c r="BF173" i="2"/>
  <c r="BF133" i="2"/>
  <c r="BF138" i="2"/>
  <c r="BF151" i="2"/>
  <c r="BF162" i="2"/>
  <c r="BF131" i="2"/>
  <c r="BF139" i="2"/>
  <c r="BF140" i="2"/>
  <c r="BF141" i="2"/>
  <c r="BF143" i="2"/>
  <c r="BF159" i="2"/>
  <c r="BF163" i="2"/>
  <c r="BF164" i="2"/>
  <c r="BF169" i="2"/>
  <c r="BF128" i="2"/>
  <c r="F33" i="2"/>
  <c r="AZ95" i="1" s="1"/>
  <c r="F36" i="2"/>
  <c r="BC95" i="1"/>
  <c r="F37" i="2"/>
  <c r="BD95" i="1"/>
  <c r="F33" i="3"/>
  <c r="AZ96" i="1" s="1"/>
  <c r="J33" i="2"/>
  <c r="AV95" i="1"/>
  <c r="J33" i="3"/>
  <c r="AV96" i="1"/>
  <c r="F35" i="2"/>
  <c r="BB95" i="1" s="1"/>
  <c r="F37" i="4"/>
  <c r="BD97" i="1"/>
  <c r="F36" i="3"/>
  <c r="BC96" i="1"/>
  <c r="F35" i="4"/>
  <c r="BB97" i="1" s="1"/>
  <c r="F35" i="3"/>
  <c r="BB96" i="1"/>
  <c r="F33" i="4"/>
  <c r="AZ97" i="1"/>
  <c r="J33" i="4"/>
  <c r="AV97" i="1" s="1"/>
  <c r="F36" i="4"/>
  <c r="BC97" i="1"/>
  <c r="F37" i="3"/>
  <c r="BD96" i="1"/>
  <c r="BK125" i="3" l="1"/>
  <c r="J125" i="3" s="1"/>
  <c r="J97" i="3" s="1"/>
  <c r="J144" i="3"/>
  <c r="J102" i="3" s="1"/>
  <c r="R143" i="4"/>
  <c r="T124" i="3"/>
  <c r="P143" i="4"/>
  <c r="T143" i="4"/>
  <c r="T125" i="2"/>
  <c r="T124" i="2"/>
  <c r="R143" i="3"/>
  <c r="R144" i="2"/>
  <c r="R124" i="2"/>
  <c r="P125" i="3"/>
  <c r="BK125" i="2"/>
  <c r="J125" i="2"/>
  <c r="J97" i="2" s="1"/>
  <c r="P125" i="2"/>
  <c r="P124" i="2"/>
  <c r="AU95" i="1"/>
  <c r="R125" i="3"/>
  <c r="R124" i="3"/>
  <c r="BK143" i="4"/>
  <c r="J143" i="4"/>
  <c r="J101" i="4"/>
  <c r="P143" i="3"/>
  <c r="P125" i="4"/>
  <c r="P124" i="4"/>
  <c r="AU97" i="1" s="1"/>
  <c r="R125" i="4"/>
  <c r="R124" i="4"/>
  <c r="T125" i="4"/>
  <c r="T124" i="4"/>
  <c r="BK125" i="4"/>
  <c r="BK124" i="4" s="1"/>
  <c r="J124" i="4" s="1"/>
  <c r="J30" i="4" s="1"/>
  <c r="AG97" i="1" s="1"/>
  <c r="J126" i="3"/>
  <c r="J98" i="3"/>
  <c r="BK124" i="3"/>
  <c r="J124" i="3"/>
  <c r="J96" i="3" s="1"/>
  <c r="J144" i="4"/>
  <c r="J102" i="4"/>
  <c r="J126" i="4"/>
  <c r="J98" i="4"/>
  <c r="BK124" i="2"/>
  <c r="J124" i="2" s="1"/>
  <c r="J30" i="2" s="1"/>
  <c r="AG95" i="1" s="1"/>
  <c r="J34" i="2"/>
  <c r="AW95" i="1"/>
  <c r="AT95" i="1"/>
  <c r="AZ94" i="1"/>
  <c r="W29" i="1"/>
  <c r="F34" i="2"/>
  <c r="BA95" i="1"/>
  <c r="J34" i="4"/>
  <c r="AW97" i="1"/>
  <c r="AT97" i="1"/>
  <c r="F34" i="3"/>
  <c r="BA96" i="1"/>
  <c r="J30" i="3"/>
  <c r="AG96" i="1" s="1"/>
  <c r="F34" i="4"/>
  <c r="BA97" i="1"/>
  <c r="J34" i="3"/>
  <c r="AW96" i="1"/>
  <c r="AT96" i="1"/>
  <c r="BB94" i="1"/>
  <c r="AX94" i="1"/>
  <c r="BD94" i="1"/>
  <c r="W33" i="1"/>
  <c r="BC94" i="1"/>
  <c r="AY94" i="1"/>
  <c r="P124" i="3" l="1"/>
  <c r="AU96" i="1"/>
  <c r="AU94" i="1" s="1"/>
  <c r="J96" i="4"/>
  <c r="J125" i="4"/>
  <c r="J97" i="4"/>
  <c r="AN96" i="1"/>
  <c r="J39" i="4"/>
  <c r="AN95" i="1"/>
  <c r="J96" i="2"/>
  <c r="J39" i="3"/>
  <c r="J39" i="2"/>
  <c r="AN97" i="1"/>
  <c r="W32" i="1"/>
  <c r="W31" i="1"/>
  <c r="BA94" i="1"/>
  <c r="AW94" i="1"/>
  <c r="AK30" i="1"/>
  <c r="AV94" i="1"/>
  <c r="AK29" i="1"/>
  <c r="AG94" i="1"/>
  <c r="AK26" i="1"/>
  <c r="AK35" i="1" l="1"/>
  <c r="AT94" i="1"/>
  <c r="W30" i="1"/>
  <c r="AN94" i="1" l="1"/>
</calcChain>
</file>

<file path=xl/sharedStrings.xml><?xml version="1.0" encoding="utf-8"?>
<sst xmlns="http://schemas.openxmlformats.org/spreadsheetml/2006/main" count="2045" uniqueCount="372">
  <si>
    <t>Export Komplet</t>
  </si>
  <si>
    <t/>
  </si>
  <si>
    <t>2.0</t>
  </si>
  <si>
    <t>False</t>
  </si>
  <si>
    <t>{d3811819-1909-44d4-8ce1-0c40f3e6cee3}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</si>
  <si>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</si>
  <si>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</si>
  <si>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</si>
  <si>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</si>
  <si>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</si>
  <si>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</si>
  <si>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</si>
  <si>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</si>
  <si>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</si>
  <si>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</si>
  <si>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</si>
  <si>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Výmena okien a dverí na objektoch LDCH, Kuchyňa, NTS</t>
  </si>
  <si>
    <t>JKSO:</t>
  </si>
  <si>
    <t>KS:</t>
  </si>
  <si>
    <t>Miesto:</t>
  </si>
  <si>
    <t xml:space="preserve"> </t>
  </si>
  <si>
    <t>Dátum:</t>
  </si>
  <si>
    <t>22. 6. 2023</t>
  </si>
  <si>
    <t>Objednávateľ:</t>
  </si>
  <si>
    <t>IČO:</t>
  </si>
  <si>
    <t>17335825</t>
  </si>
  <si>
    <t>FNsP Žilina</t>
  </si>
  <si>
    <t>IČ DPH:</t>
  </si>
  <si>
    <t>Zhotoviteľ:</t>
  </si>
  <si>
    <t>Vyplň údaj</t>
  </si>
  <si>
    <t>Projektant:</t>
  </si>
  <si>
    <t>True</t>
  </si>
  <si>
    <t>Spracovateľ:</t>
  </si>
  <si>
    <t>Pavol Záň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</si>
  <si>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</si>
  <si>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</si>
  <si>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</si>
  <si>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</si>
  <si>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</si>
  <si>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</si>
  <si>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</si>
  <si>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</si>
  <si>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</si>
  <si>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</si>
  <si>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</si>
  <si>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</si>
  <si>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</si>
  <si>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</si>
  <si>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</si>
  <si>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</si>
  <si>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</si>
  <si>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</si>
  <si>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</si>
  <si>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</si>
  <si>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</si>
  <si>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</si>
  <si>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</si>
  <si>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</si>
  <si>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</si>
  <si>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</si>
  <si>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</si>
  <si>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</si>
  <si>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</si>
  <si>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</si>
  <si>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</si>
  <si>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</si>
  <si>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</si>
  <si>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</si>
  <si>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</si>
  <si>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</si>
  <si>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</si>
  <si>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</si>
  <si>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</si>
  <si>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</si>
  <si>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</si>
  <si>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</si>
  <si>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</si>
  <si>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</si>
  <si>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</si>
  <si>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</si>
  <si>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</si>
  <si>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LDCH</t>
  </si>
  <si>
    <t>STA</t>
  </si>
  <si>
    <t>1</t>
  </si>
  <si>
    <t>{c02ec0fa-4577-422a-8cb1-710306e72d54}</t>
  </si>
  <si>
    <t>SO 02</t>
  </si>
  <si>
    <t>NTS - krvná banka</t>
  </si>
  <si>
    <t>{bc2770ff-7813-4704-95f5-cd4bb67c0e5e}</t>
  </si>
  <si>
    <t>SO 03</t>
  </si>
  <si>
    <t>Kuchyňa</t>
  </si>
  <si>
    <t>{edf81d51-5444-4907-8b2d-957d02871392}</t>
  </si>
  <si>
    <t>KRYCÍ LIST ROZPOČTU</t>
  </si>
  <si>
    <t>Objekt:</t>
  </si>
  <si>
    <t>SO 01 - LDCH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</si>
  <si>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</si>
  <si>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</si>
  <si>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</si>
  <si>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</si>
  <si>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</si>
  <si>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</si>
  <si>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</si>
  <si>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</si>
  <si>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</si>
  <si>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</si>
  <si>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764 - Konštrukcie klampiarske</t>
  </si>
  <si>
    <t xml:space="preserve">    766 - Konštrukcie stolárske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</si>
  <si>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</si>
  <si>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</si>
  <si>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</si>
  <si>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</si>
  <si>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</si>
  <si>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</si>
  <si>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</si>
  <si>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</si>
  <si>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</si>
  <si>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</si>
  <si>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</si>
  <si>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</si>
  <si>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</si>
  <si>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</si>
  <si>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</si>
  <si>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</si>
  <si>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</si>
  <si>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</si>
  <si>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K</t>
  </si>
  <si>
    <t>612421311.S</t>
  </si>
  <si>
    <t>Oprava vnútorných vápenných omietok stien, v množstve opravenej plochy nad 10 do 30 % hrubých</t>
  </si>
  <si>
    <t>m2</t>
  </si>
  <si>
    <t>4</t>
  </si>
  <si>
    <t>2</t>
  </si>
  <si>
    <t>706913215</t>
  </si>
  <si>
    <t>612460122.S</t>
  </si>
  <si>
    <t>Príprava vnútorného podkladu stien penetráciou hĺbkovou na nasiakavé podklady</t>
  </si>
  <si>
    <t>-1537806921</t>
  </si>
  <si>
    <t>3</t>
  </si>
  <si>
    <t>612460361.S</t>
  </si>
  <si>
    <t>Vnútorná omietka stien vápennocementová jednovrstvová, hr. 5 mm</t>
  </si>
  <si>
    <t>1192797733</t>
  </si>
  <si>
    <t>612481021.S</t>
  </si>
  <si>
    <t>Okenný a dverový plastový dilatačný profil pre hrúbku omietky 6 mm</t>
  </si>
  <si>
    <t>m</t>
  </si>
  <si>
    <t>293438466</t>
  </si>
  <si>
    <t>5</t>
  </si>
  <si>
    <t>622422721.S</t>
  </si>
  <si>
    <t>Oprava vonkajších omietok vápenných a vápenocem. stupeň členitosti Ia II -80% štukových</t>
  </si>
  <si>
    <t>287835393</t>
  </si>
  <si>
    <t>9</t>
  </si>
  <si>
    <t>Ostatné konštrukcie a práce-búranie</t>
  </si>
  <si>
    <t>968061115.S</t>
  </si>
  <si>
    <t>Demontáž okien drevených, 1 bm obvodu - 0,008t</t>
  </si>
  <si>
    <t>581491114</t>
  </si>
  <si>
    <t>7</t>
  </si>
  <si>
    <t>968071116.S</t>
  </si>
  <si>
    <t>Demontáž dverí kovových vchodových, 1 bm obvodu - 0,005t</t>
  </si>
  <si>
    <t>1814568214</t>
  </si>
  <si>
    <t>8</t>
  </si>
  <si>
    <t>979011111.S</t>
  </si>
  <si>
    <t>Zvislá doprava sutiny a vybúraných hmôt za prvé podlažie nad alebo pod základným podlažím</t>
  </si>
  <si>
    <t>t</t>
  </si>
  <si>
    <t>1790734664</t>
  </si>
  <si>
    <t>979011121.S</t>
  </si>
  <si>
    <t>Zvislá doprava sutiny a vybúraných hmôt za každé ďalšie podlažie</t>
  </si>
  <si>
    <t>1148954905</t>
  </si>
  <si>
    <t>10</t>
  </si>
  <si>
    <t>979081111.S</t>
  </si>
  <si>
    <t>Odvoz sutiny a vybúraných hmôt na skládku do 1 km</t>
  </si>
  <si>
    <t>-2073565253</t>
  </si>
  <si>
    <t>11</t>
  </si>
  <si>
    <t>979081121.S</t>
  </si>
  <si>
    <t>Odvoz sutiny a vybúraných hmôt na skládku za každý ďalší 1 km</t>
  </si>
  <si>
    <t>693712079</t>
  </si>
  <si>
    <t>12</t>
  </si>
  <si>
    <t>979082111.S</t>
  </si>
  <si>
    <t>Vnútrostavenisková doprava sutiny a vybúraných hmôt do 10 m</t>
  </si>
  <si>
    <t>827564606</t>
  </si>
  <si>
    <t>13</t>
  </si>
  <si>
    <t>979082121.S</t>
  </si>
  <si>
    <t>Vnútrostavenisková doprava sutiny a vybúraných hmôt za každých ďalších 5 m</t>
  </si>
  <si>
    <t>2126662578</t>
  </si>
  <si>
    <t>14</t>
  </si>
  <si>
    <t>979089112.S</t>
  </si>
  <si>
    <t>Poplatok za skladovanie - drevo, sklo, plasty (17 02 ), ostatné</t>
  </si>
  <si>
    <t>-245051863</t>
  </si>
  <si>
    <t>99</t>
  </si>
  <si>
    <t>Presun hmôt HSV</t>
  </si>
  <si>
    <t>15</t>
  </si>
  <si>
    <t>998011003.S</t>
  </si>
  <si>
    <t>Presun hmôt pre budovy (801, 803, 812), zvislá konštr. z tehál, tvárnic, z kovu výšky do 24 m</t>
  </si>
  <si>
    <t>870563078</t>
  </si>
  <si>
    <t>PSV</t>
  </si>
  <si>
    <t>Práce a dodávky PSV</t>
  </si>
  <si>
    <t>764</t>
  </si>
  <si>
    <t>Konštrukcie klampiarske</t>
  </si>
  <si>
    <t>16</t>
  </si>
  <si>
    <t>764410450.S</t>
  </si>
  <si>
    <t>Oplechovanie parapetov z pozinkovaného farbeného PZf plechu, vrátane rohov r.š. 330 mm</t>
  </si>
  <si>
    <t>-610660974</t>
  </si>
  <si>
    <t>17</t>
  </si>
  <si>
    <t>764410850.S</t>
  </si>
  <si>
    <t>Demontáž oplechovania parapetov rš od 100 do 330 mm,  -0,00135t</t>
  </si>
  <si>
    <t>-1476310216</t>
  </si>
  <si>
    <t>18</t>
  </si>
  <si>
    <t>998764103.S</t>
  </si>
  <si>
    <t>Presun hmôt pre konštrukcie klampiarske v objektoch výšky nad 12 do 24 m</t>
  </si>
  <si>
    <t>-1553374411</t>
  </si>
  <si>
    <t>766</t>
  </si>
  <si>
    <t>Konštrukcie stolárske</t>
  </si>
  <si>
    <t>19</t>
  </si>
  <si>
    <t>763797101.S1</t>
  </si>
  <si>
    <t>škárovanie spojov tmelením</t>
  </si>
  <si>
    <t>-2000887132</t>
  </si>
  <si>
    <t>766621400.S</t>
  </si>
  <si>
    <t>Montáž okien plastových s hydroizolačnými ISO páskami (exteriérová a interiérová)</t>
  </si>
  <si>
    <t>-289682851</t>
  </si>
  <si>
    <t>21</t>
  </si>
  <si>
    <t>M</t>
  </si>
  <si>
    <t>611O3</t>
  </si>
  <si>
    <t>Plastové okno biele jednokrídlové otváravé, sklopné, farba biela, zasklenie izolačným trojsklom planitherm U 0,8 870x1460</t>
  </si>
  <si>
    <t>ks</t>
  </si>
  <si>
    <t>32</t>
  </si>
  <si>
    <t>1791348782</t>
  </si>
  <si>
    <t>611O4</t>
  </si>
  <si>
    <t>Plastové okno biele dvojkrídlové otváravé, sklopné, farba biela, zasklenie izolačným trojsklom planitherm U 0,8 - 870*2100</t>
  </si>
  <si>
    <t>-1573673756</t>
  </si>
  <si>
    <t>23</t>
  </si>
  <si>
    <t>611O5</t>
  </si>
  <si>
    <t>Plastové okno biele jednokrídlové otváravé, sklopné, farba biela, zasklenie izolačným trojsklom - 1150*1460</t>
  </si>
  <si>
    <t>1208820486</t>
  </si>
  <si>
    <t>24</t>
  </si>
  <si>
    <t>611O13</t>
  </si>
  <si>
    <t>Plastové okno biele jednokrídlové pevné,farba biela, zasklenie izolačným trojsklom,planitherm U 0,8 - 680*1460</t>
  </si>
  <si>
    <t>-442063885</t>
  </si>
  <si>
    <t>25</t>
  </si>
  <si>
    <t>611O13b</t>
  </si>
  <si>
    <t>Plastové okno biele jednokrídlové pevné,farba biela, zasklenie izolačným trojsklom,planitherm U 0,8 - 2000*2060</t>
  </si>
  <si>
    <t>1279774079</t>
  </si>
  <si>
    <t>26</t>
  </si>
  <si>
    <t>611O13r</t>
  </si>
  <si>
    <t>Rozširovací profil plastový 0,25*1460</t>
  </si>
  <si>
    <t>-788594742</t>
  </si>
  <si>
    <t>27</t>
  </si>
  <si>
    <t>766694141.S</t>
  </si>
  <si>
    <t>Montáž parapetnej dosky plastovej šírky do 300 mm, dĺžky do 1000 mm</t>
  </si>
  <si>
    <t>1031397619</t>
  </si>
  <si>
    <t>28</t>
  </si>
  <si>
    <t>611560000400.S</t>
  </si>
  <si>
    <t>Parapetná doska plastová, šírka 300 mm, komôrková vnútorná, zlatý dub, mramor, mahagon, svetlý buk, orech</t>
  </si>
  <si>
    <t>673953913</t>
  </si>
  <si>
    <t>29</t>
  </si>
  <si>
    <t>766694142.S</t>
  </si>
  <si>
    <t>Montáž parapetnej dosky plastovej šírky do 300 mm, dĺžky 1000-1600 mm</t>
  </si>
  <si>
    <t>2031740299</t>
  </si>
  <si>
    <t>30</t>
  </si>
  <si>
    <t>2069417921</t>
  </si>
  <si>
    <t>31</t>
  </si>
  <si>
    <t>766694143.S</t>
  </si>
  <si>
    <t>Montáž parapetnej dosky plastovej šírky do 300 mm, dĺžky 1600-2600 mm</t>
  </si>
  <si>
    <t>-1769947773</t>
  </si>
  <si>
    <t>1884627367</t>
  </si>
  <si>
    <t>33</t>
  </si>
  <si>
    <t>611560000800.S</t>
  </si>
  <si>
    <t>Plastové krytky k vnútorným parapetom plastovým, pár, vo farbe biela, mramor, zlatý dub, buk, mahagón, orech</t>
  </si>
  <si>
    <t>1130761494</t>
  </si>
  <si>
    <t>34</t>
  </si>
  <si>
    <t>766694980.S</t>
  </si>
  <si>
    <t>Demontáž parapetnej dosky drevenej šírky do 300 mm, dĺžky do 1600 mm, -0,003t</t>
  </si>
  <si>
    <t>269573557</t>
  </si>
  <si>
    <t>767</t>
  </si>
  <si>
    <t>Konštrukcie doplnkové kovové</t>
  </si>
  <si>
    <t>35</t>
  </si>
  <si>
    <t>767641120.Sr</t>
  </si>
  <si>
    <t>Montáž dvokrídlových dverí s nadsvetlíkom  1800x2640</t>
  </si>
  <si>
    <t>-1991444030</t>
  </si>
  <si>
    <t>36</t>
  </si>
  <si>
    <t>553410041100.Sr</t>
  </si>
  <si>
    <t xml:space="preserve">Dvere hliníkove vchodové dvojkrídlové vráta s nadsvetlíkom vxš 1800x2640 mm, zámok fab, kovanie madlo-klučka, elektrický zámok. dvere a svetlík zasklené z izolačného trojskla. </t>
  </si>
  <si>
    <t>-476235268</t>
  </si>
  <si>
    <t>37</t>
  </si>
  <si>
    <t>767660005.S</t>
  </si>
  <si>
    <t>Montáž siete proti hmyzu na okno, pevnej úchytkami na tesnenie</t>
  </si>
  <si>
    <t>-1950346370</t>
  </si>
  <si>
    <t>38</t>
  </si>
  <si>
    <t>553420000005.S</t>
  </si>
  <si>
    <t>Okenná sieť proti hmyzu pevná s vnútorným lemom na rám okna, reverzibilná z interiéru, farba biela</t>
  </si>
  <si>
    <t>1256865016</t>
  </si>
  <si>
    <t>39</t>
  </si>
  <si>
    <t>767661500.S</t>
  </si>
  <si>
    <t>Montáž interierovej žalúzie hliníkovej lamelovej štandardnej</t>
  </si>
  <si>
    <t>1261652410</t>
  </si>
  <si>
    <t>40</t>
  </si>
  <si>
    <t>611530061300.S</t>
  </si>
  <si>
    <t>Žalúzie interiérové hliníkové, lamela šírky 18/25 mm, biela, bez vedenia</t>
  </si>
  <si>
    <t>2056494365</t>
  </si>
  <si>
    <t>41</t>
  </si>
  <si>
    <t>611530061500.S</t>
  </si>
  <si>
    <t>Bočné vedenie pre žalúzie, silikónové lanko</t>
  </si>
  <si>
    <t>-1598384123</t>
  </si>
  <si>
    <t>SO 02 - NTS - krvná banka</t>
  </si>
  <si>
    <t>1823700244</t>
  </si>
  <si>
    <t>-1481170937</t>
  </si>
  <si>
    <t>-1013559225</t>
  </si>
  <si>
    <t>-1902122021</t>
  </si>
  <si>
    <t>-1498040305</t>
  </si>
  <si>
    <t>201483218</t>
  </si>
  <si>
    <t>-367258767</t>
  </si>
  <si>
    <t>177718382</t>
  </si>
  <si>
    <t>278281490</t>
  </si>
  <si>
    <t>-422865914</t>
  </si>
  <si>
    <t>1496788553</t>
  </si>
  <si>
    <t>25734452</t>
  </si>
  <si>
    <t>-1120395591</t>
  </si>
  <si>
    <t>-1035154405</t>
  </si>
  <si>
    <t>764410460.S</t>
  </si>
  <si>
    <t>Oplechovanie parapetov z pozinkovaného farbeného PZf plechu, vrátane rohov r.š. 400 mm</t>
  </si>
  <si>
    <t>-5524729</t>
  </si>
  <si>
    <t>2126019352</t>
  </si>
  <si>
    <t>766621081.S</t>
  </si>
  <si>
    <t>Montáž okna plastového na PUR penu</t>
  </si>
  <si>
    <t>-680477228</t>
  </si>
  <si>
    <t>611410004300.Sr</t>
  </si>
  <si>
    <t>Plastové okno dvojkrídlové OS+O,</t>
  </si>
  <si>
    <t>1842498263</t>
  </si>
  <si>
    <t>-878639397</t>
  </si>
  <si>
    <t>-1492681199</t>
  </si>
  <si>
    <t>Montáž dvokrídlových dverí s nadsvetlíkom  2940x2980</t>
  </si>
  <si>
    <t>1413216080</t>
  </si>
  <si>
    <t xml:space="preserve">Dvere hliníkove vchodové dvojkrídlové vráta s nadsvetlíkom a dvoma bočnými svetlíkmivxš 2940x2980 mm, zámok fab, kovanie madlo-klučka, elektrický zámok. dvere a svetlíky zasklené z izolačného trojskla. </t>
  </si>
  <si>
    <t>1183710505</t>
  </si>
  <si>
    <t>767641120.Sr2</t>
  </si>
  <si>
    <t>Montáž dvokrídlových dverí s nadsvetlíkom 1750x3080</t>
  </si>
  <si>
    <t>-391126125</t>
  </si>
  <si>
    <t>553410041100.Sr2</t>
  </si>
  <si>
    <t xml:space="preserve">Dvere hliníkove vchodové dvojkrídlové vráta s nadsvetlíkom a dvoma bočnými svetlíkmivxš 1750x3080 mm, zámok fab, kovanie madlo-klučka, elektrický zámok. dvere a svetlíky zasklené z izolačného trojskla. </t>
  </si>
  <si>
    <t>1147744380</t>
  </si>
  <si>
    <t>202827427</t>
  </si>
  <si>
    <t>926459685</t>
  </si>
  <si>
    <t>-1862007841</t>
  </si>
  <si>
    <t>1926098446</t>
  </si>
  <si>
    <t>SO 03 - Kuchyňa</t>
  </si>
  <si>
    <t>-75508714</t>
  </si>
  <si>
    <t>2110096650</t>
  </si>
  <si>
    <t>446003830</t>
  </si>
  <si>
    <t>1693797102</t>
  </si>
  <si>
    <t>-1011662878</t>
  </si>
  <si>
    <t>-704357883</t>
  </si>
  <si>
    <t>1931128804</t>
  </si>
  <si>
    <t>-776021005</t>
  </si>
  <si>
    <t>1332301438</t>
  </si>
  <si>
    <t>322807796</t>
  </si>
  <si>
    <t>-360178203</t>
  </si>
  <si>
    <t>-1752888555</t>
  </si>
  <si>
    <t>-477566876</t>
  </si>
  <si>
    <t>-1241704812</t>
  </si>
  <si>
    <t>428072604</t>
  </si>
  <si>
    <t>167379133</t>
  </si>
  <si>
    <t>-1979158003</t>
  </si>
  <si>
    <t>2075534501</t>
  </si>
  <si>
    <t>-626769158</t>
  </si>
  <si>
    <t>Plastové okno biele jednokrídlové , sklopné, farba biela, zasklenie izolačným trojsklom planitherm U 0,8 840x540, otváranie pákovým mechanizmom - bolden</t>
  </si>
  <si>
    <t>-344020107</t>
  </si>
  <si>
    <t>Plastové okno biele dvojkrídlové  sklopné, farba biela, zasklenie izolačným trojsklom planitherm U 0,8 - 1300x540- otváranie pákovým mechanizmom - bolden</t>
  </si>
  <si>
    <t>593217955</t>
  </si>
  <si>
    <t>-2091226570</t>
  </si>
  <si>
    <t>1665588739</t>
  </si>
  <si>
    <t>269594216</t>
  </si>
  <si>
    <t>-54617446</t>
  </si>
  <si>
    <t>-1539653480</t>
  </si>
  <si>
    <t>46138593</t>
  </si>
  <si>
    <t>-1322910296</t>
  </si>
  <si>
    <t>-1202696320</t>
  </si>
  <si>
    <t>-1596491017</t>
  </si>
  <si>
    <t>886451867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</si>
</sst>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4" fontId="23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22" xfId="0" applyFont="1" applyBorder="1" applyAlignment="1" applyProtection="1">
      <alignment horizontal="center" vertical="center"/>
      <protection locked="0"/>
    </xf>
    <xf numFmtId="49" fontId="33" fillId="0" borderId="22" xfId="0" applyNumberFormat="1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left" vertical="center" wrapText="1"/>
      <protection locked="0"/>
    </xf>
    <xf numFmtId="0" fontId="33" fillId="0" borderId="22" xfId="0" applyFont="1" applyBorder="1" applyAlignment="1" applyProtection="1">
      <alignment horizontal="center" vertical="center" wrapText="1"/>
      <protection locked="0"/>
    </xf>
    <xf numFmtId="167" fontId="33" fillId="0" borderId="22" xfId="0" applyNumberFormat="1" applyFont="1" applyBorder="1" applyAlignment="1" applyProtection="1">
      <alignment vertical="center"/>
      <protection locked="0"/>
    </xf>
    <xf numFmtId="4" fontId="33" fillId="3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vertical="center"/>
      <protection locked="0"/>
    </xf>
    <xf numFmtId="0" fontId="34" fillId="0" borderId="3" xfId="0" applyFont="1" applyBorder="1" applyAlignment="1">
      <alignment vertical="center"/>
    </xf>
    <xf numFmtId="0" fontId="33" fillId="3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33" fillId="3" borderId="19" xfId="0" applyFont="1" applyFill="1" applyBorder="1" applyAlignment="1" applyProtection="1">
      <alignment horizontal="left" vertical="center"/>
      <protection locked="0"/>
    </xf>
    <xf numFmtId="0" fontId="3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207" t="s">
        <v>5</v>
      </c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11</v>
      </c>
    </row>
    <row r="5" spans="1:74" ht="12" customHeight="1">
      <c r="B5" s="16"/>
      <c r="D5" s="20" t="s">
        <v>12</v>
      </c>
      <c r="K5" s="169" t="s">
        <v>13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R5" s="16"/>
      <c r="BE5" s="166" t="s">
        <v>14</v>
      </c>
      <c r="BS5" s="13" t="s">
        <v>6</v>
      </c>
    </row>
    <row r="6" spans="1:74" ht="36.950000000000003" customHeight="1">
      <c r="B6" s="16"/>
      <c r="D6" s="22" t="s">
        <v>15</v>
      </c>
      <c r="K6" s="171" t="s">
        <v>16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R6" s="16"/>
      <c r="BE6" s="167"/>
      <c r="BS6" s="13" t="s">
        <v>6</v>
      </c>
    </row>
    <row r="7" spans="1:74" ht="12" customHeight="1">
      <c r="B7" s="16"/>
      <c r="D7" s="23" t="s">
        <v>17</v>
      </c>
      <c r="K7" s="21" t="s">
        <v>1</v>
      </c>
      <c r="AK7" s="23" t="s">
        <v>18</v>
      </c>
      <c r="AN7" s="21" t="s">
        <v>1</v>
      </c>
      <c r="AR7" s="16"/>
      <c r="BE7" s="167"/>
      <c r="BS7" s="13" t="s">
        <v>6</v>
      </c>
    </row>
    <row r="8" spans="1:74" ht="12" customHeight="1">
      <c r="B8" s="16"/>
      <c r="D8" s="23" t="s">
        <v>19</v>
      </c>
      <c r="K8" s="21" t="s">
        <v>20</v>
      </c>
      <c r="AK8" s="23" t="s">
        <v>21</v>
      </c>
      <c r="AN8" s="24" t="s">
        <v>22</v>
      </c>
      <c r="AR8" s="16"/>
      <c r="BE8" s="167"/>
      <c r="BS8" s="13" t="s">
        <v>6</v>
      </c>
    </row>
    <row r="9" spans="1:74" ht="14.45" customHeight="1">
      <c r="B9" s="16"/>
      <c r="AR9" s="16"/>
      <c r="BE9" s="167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25</v>
      </c>
      <c r="AR10" s="16"/>
      <c r="BE10" s="167"/>
      <c r="BS10" s="13" t="s">
        <v>6</v>
      </c>
    </row>
    <row r="11" spans="1:74" ht="18.399999999999999" customHeight="1">
      <c r="B11" s="16"/>
      <c r="E11" s="21" t="s">
        <v>26</v>
      </c>
      <c r="AK11" s="23" t="s">
        <v>27</v>
      </c>
      <c r="AN11" s="21" t="s">
        <v>1</v>
      </c>
      <c r="AR11" s="16"/>
      <c r="BE11" s="167"/>
      <c r="BS11" s="13" t="s">
        <v>6</v>
      </c>
    </row>
    <row r="12" spans="1:74" ht="6.95" customHeight="1">
      <c r="B12" s="16"/>
      <c r="AR12" s="16"/>
      <c r="BE12" s="167"/>
      <c r="BS12" s="13" t="s">
        <v>6</v>
      </c>
    </row>
    <row r="13" spans="1:74" ht="12" customHeight="1">
      <c r="B13" s="16"/>
      <c r="D13" s="23" t="s">
        <v>28</v>
      </c>
      <c r="AK13" s="23" t="s">
        <v>24</v>
      </c>
      <c r="AN13" s="25" t="s">
        <v>29</v>
      </c>
      <c r="AR13" s="16"/>
      <c r="BE13" s="167"/>
      <c r="BS13" s="13" t="s">
        <v>6</v>
      </c>
    </row>
    <row r="14" spans="1:74" ht="12.75">
      <c r="B14" s="16"/>
      <c r="E14" s="172" t="s">
        <v>29</v>
      </c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23" t="s">
        <v>27</v>
      </c>
      <c r="AN14" s="25" t="s">
        <v>29</v>
      </c>
      <c r="AR14" s="16"/>
      <c r="BE14" s="167"/>
      <c r="BS14" s="13" t="s">
        <v>6</v>
      </c>
    </row>
    <row r="15" spans="1:74" ht="6.95" customHeight="1">
      <c r="B15" s="16"/>
      <c r="AR15" s="16"/>
      <c r="BE15" s="167"/>
      <c r="BS15" s="13" t="s">
        <v>3</v>
      </c>
    </row>
    <row r="16" spans="1:74" ht="12" customHeight="1">
      <c r="B16" s="16"/>
      <c r="D16" s="23" t="s">
        <v>30</v>
      </c>
      <c r="AK16" s="23" t="s">
        <v>24</v>
      </c>
      <c r="AN16" s="21" t="s">
        <v>1</v>
      </c>
      <c r="AR16" s="16"/>
      <c r="BE16" s="167"/>
      <c r="BS16" s="13" t="s">
        <v>3</v>
      </c>
    </row>
    <row r="17" spans="2:71" ht="18.399999999999999" customHeight="1">
      <c r="B17" s="16"/>
      <c r="E17" s="21" t="s">
        <v>20</v>
      </c>
      <c r="AK17" s="23" t="s">
        <v>27</v>
      </c>
      <c r="AN17" s="21" t="s">
        <v>1</v>
      </c>
      <c r="AR17" s="16"/>
      <c r="BE17" s="167"/>
      <c r="BS17" s="13" t="s">
        <v>31</v>
      </c>
    </row>
    <row r="18" spans="2:71" ht="6.95" customHeight="1">
      <c r="B18" s="16"/>
      <c r="AR18" s="16"/>
      <c r="BE18" s="167"/>
      <c r="BS18" s="13" t="s">
        <v>6</v>
      </c>
    </row>
    <row r="19" spans="2:71" ht="12" customHeight="1">
      <c r="B19" s="16"/>
      <c r="D19" s="23" t="s">
        <v>32</v>
      </c>
      <c r="AK19" s="23" t="s">
        <v>24</v>
      </c>
      <c r="AN19" s="21" t="s">
        <v>1</v>
      </c>
      <c r="AR19" s="16"/>
      <c r="BE19" s="167"/>
      <c r="BS19" s="13" t="s">
        <v>6</v>
      </c>
    </row>
    <row r="20" spans="2:71" ht="18.399999999999999" customHeight="1">
      <c r="B20" s="16"/>
      <c r="E20" s="21" t="s">
        <v>33</v>
      </c>
      <c r="AK20" s="23" t="s">
        <v>27</v>
      </c>
      <c r="AN20" s="21" t="s">
        <v>1</v>
      </c>
      <c r="AR20" s="16"/>
      <c r="BE20" s="167"/>
      <c r="BS20" s="13" t="s">
        <v>31</v>
      </c>
    </row>
    <row r="21" spans="2:71" ht="6.95" customHeight="1">
      <c r="B21" s="16"/>
      <c r="AR21" s="16"/>
      <c r="BE21" s="167"/>
    </row>
    <row r="22" spans="2:71" ht="12" customHeight="1">
      <c r="B22" s="16"/>
      <c r="D22" s="23" t="s">
        <v>34</v>
      </c>
      <c r="AR22" s="16"/>
      <c r="BE22" s="167"/>
    </row>
    <row r="23" spans="2:71" ht="16.5" customHeight="1">
      <c r="B23" s="16"/>
      <c r="E23" s="174" t="s">
        <v>1</v>
      </c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16"/>
      <c r="BE23" s="167"/>
    </row>
    <row r="24" spans="2:71" ht="6.95" customHeight="1">
      <c r="B24" s="16"/>
      <c r="AR24" s="16"/>
      <c r="BE24" s="167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67"/>
    </row>
    <row r="26" spans="2:71" s="1" customFormat="1" ht="25.9" customHeight="1">
      <c r="B26" s="28"/>
      <c r="D26" s="29" t="s">
        <v>35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75">
        <f>ROUND(AG94,2)</f>
        <v>0</v>
      </c>
      <c r="AL26" s="176"/>
      <c r="AM26" s="176"/>
      <c r="AN26" s="176"/>
      <c r="AO26" s="176"/>
      <c r="AR26" s="28"/>
      <c r="BE26" s="167"/>
    </row>
    <row r="27" spans="2:71" s="1" customFormat="1" ht="6.95" customHeight="1">
      <c r="B27" s="28"/>
      <c r="AR27" s="28"/>
      <c r="BE27" s="167"/>
    </row>
    <row r="28" spans="2:71" s="1" customFormat="1" ht="12.75">
      <c r="B28" s="28"/>
      <c r="L28" s="177" t="s">
        <v>36</v>
      </c>
      <c r="M28" s="177"/>
      <c r="N28" s="177"/>
      <c r="O28" s="177"/>
      <c r="P28" s="177"/>
      <c r="W28" s="177" t="s">
        <v>37</v>
      </c>
      <c r="X28" s="177"/>
      <c r="Y28" s="177"/>
      <c r="Z28" s="177"/>
      <c r="AA28" s="177"/>
      <c r="AB28" s="177"/>
      <c r="AC28" s="177"/>
      <c r="AD28" s="177"/>
      <c r="AE28" s="177"/>
      <c r="AK28" s="177" t="s">
        <v>38</v>
      </c>
      <c r="AL28" s="177"/>
      <c r="AM28" s="177"/>
      <c r="AN28" s="177"/>
      <c r="AO28" s="177"/>
      <c r="AR28" s="28"/>
      <c r="BE28" s="167"/>
    </row>
    <row r="29" spans="2:71" s="2" customFormat="1" ht="14.45" customHeight="1">
      <c r="B29" s="32"/>
      <c r="D29" s="23" t="s">
        <v>39</v>
      </c>
      <c r="F29" s="33" t="s">
        <v>40</v>
      </c>
      <c r="L29" s="180">
        <v>0.2</v>
      </c>
      <c r="M29" s="179"/>
      <c r="N29" s="179"/>
      <c r="O29" s="179"/>
      <c r="P29" s="179"/>
      <c r="Q29" s="34"/>
      <c r="R29" s="34"/>
      <c r="S29" s="34"/>
      <c r="T29" s="34"/>
      <c r="U29" s="34"/>
      <c r="V29" s="34"/>
      <c r="W29" s="178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F29" s="34"/>
      <c r="AG29" s="34"/>
      <c r="AH29" s="34"/>
      <c r="AI29" s="34"/>
      <c r="AJ29" s="34"/>
      <c r="AK29" s="178">
        <f>ROUND(AV94, 2)</f>
        <v>0</v>
      </c>
      <c r="AL29" s="179"/>
      <c r="AM29" s="179"/>
      <c r="AN29" s="179"/>
      <c r="AO29" s="179"/>
      <c r="AP29" s="34"/>
      <c r="AQ29" s="34"/>
      <c r="AR29" s="35"/>
      <c r="AS29" s="34"/>
      <c r="AT29" s="34"/>
      <c r="AU29" s="34"/>
      <c r="AV29" s="34"/>
      <c r="AW29" s="34"/>
      <c r="AX29" s="34"/>
      <c r="AY29" s="34"/>
      <c r="AZ29" s="34"/>
      <c r="BE29" s="168"/>
    </row>
    <row r="30" spans="2:71" s="2" customFormat="1" ht="14.45" customHeight="1">
      <c r="B30" s="32"/>
      <c r="F30" s="33" t="s">
        <v>41</v>
      </c>
      <c r="L30" s="180">
        <v>0.2</v>
      </c>
      <c r="M30" s="179"/>
      <c r="N30" s="179"/>
      <c r="O30" s="179"/>
      <c r="P30" s="179"/>
      <c r="Q30" s="34"/>
      <c r="R30" s="34"/>
      <c r="S30" s="34"/>
      <c r="T30" s="34"/>
      <c r="U30" s="34"/>
      <c r="V30" s="34"/>
      <c r="W30" s="178">
        <f>ROUND(BA94, 2)</f>
        <v>0</v>
      </c>
      <c r="X30" s="179"/>
      <c r="Y30" s="179"/>
      <c r="Z30" s="179"/>
      <c r="AA30" s="179"/>
      <c r="AB30" s="179"/>
      <c r="AC30" s="179"/>
      <c r="AD30" s="179"/>
      <c r="AE30" s="179"/>
      <c r="AF30" s="34"/>
      <c r="AG30" s="34"/>
      <c r="AH30" s="34"/>
      <c r="AI30" s="34"/>
      <c r="AJ30" s="34"/>
      <c r="AK30" s="178">
        <f>ROUND(AW94, 2)</f>
        <v>0</v>
      </c>
      <c r="AL30" s="179"/>
      <c r="AM30" s="179"/>
      <c r="AN30" s="179"/>
      <c r="AO30" s="179"/>
      <c r="AP30" s="34"/>
      <c r="AQ30" s="34"/>
      <c r="AR30" s="35"/>
      <c r="AS30" s="34"/>
      <c r="AT30" s="34"/>
      <c r="AU30" s="34"/>
      <c r="AV30" s="34"/>
      <c r="AW30" s="34"/>
      <c r="AX30" s="34"/>
      <c r="AY30" s="34"/>
      <c r="AZ30" s="34"/>
      <c r="BE30" s="168"/>
    </row>
    <row r="31" spans="2:71" s="2" customFormat="1" ht="14.45" hidden="1" customHeight="1">
      <c r="B31" s="32"/>
      <c r="F31" s="23" t="s">
        <v>42</v>
      </c>
      <c r="L31" s="183">
        <v>0.2</v>
      </c>
      <c r="M31" s="182"/>
      <c r="N31" s="182"/>
      <c r="O31" s="182"/>
      <c r="P31" s="182"/>
      <c r="W31" s="181">
        <f>ROUND(BB94, 2)</f>
        <v>0</v>
      </c>
      <c r="X31" s="182"/>
      <c r="Y31" s="182"/>
      <c r="Z31" s="182"/>
      <c r="AA31" s="182"/>
      <c r="AB31" s="182"/>
      <c r="AC31" s="182"/>
      <c r="AD31" s="182"/>
      <c r="AE31" s="182"/>
      <c r="AK31" s="181">
        <v>0</v>
      </c>
      <c r="AL31" s="182"/>
      <c r="AM31" s="182"/>
      <c r="AN31" s="182"/>
      <c r="AO31" s="182"/>
      <c r="AR31" s="32"/>
      <c r="BE31" s="168"/>
    </row>
    <row r="32" spans="2:71" s="2" customFormat="1" ht="14.45" hidden="1" customHeight="1">
      <c r="B32" s="32"/>
      <c r="F32" s="23" t="s">
        <v>43</v>
      </c>
      <c r="L32" s="183">
        <v>0.2</v>
      </c>
      <c r="M32" s="182"/>
      <c r="N32" s="182"/>
      <c r="O32" s="182"/>
      <c r="P32" s="182"/>
      <c r="W32" s="181">
        <f>ROUND(BC94, 2)</f>
        <v>0</v>
      </c>
      <c r="X32" s="182"/>
      <c r="Y32" s="182"/>
      <c r="Z32" s="182"/>
      <c r="AA32" s="182"/>
      <c r="AB32" s="182"/>
      <c r="AC32" s="182"/>
      <c r="AD32" s="182"/>
      <c r="AE32" s="182"/>
      <c r="AK32" s="181">
        <v>0</v>
      </c>
      <c r="AL32" s="182"/>
      <c r="AM32" s="182"/>
      <c r="AN32" s="182"/>
      <c r="AO32" s="182"/>
      <c r="AR32" s="32"/>
      <c r="BE32" s="168"/>
    </row>
    <row r="33" spans="2:57" s="2" customFormat="1" ht="14.45" hidden="1" customHeight="1">
      <c r="B33" s="32"/>
      <c r="F33" s="33" t="s">
        <v>44</v>
      </c>
      <c r="L33" s="180">
        <v>0</v>
      </c>
      <c r="M33" s="179"/>
      <c r="N33" s="179"/>
      <c r="O33" s="179"/>
      <c r="P33" s="179"/>
      <c r="Q33" s="34"/>
      <c r="R33" s="34"/>
      <c r="S33" s="34"/>
      <c r="T33" s="34"/>
      <c r="U33" s="34"/>
      <c r="V33" s="34"/>
      <c r="W33" s="178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F33" s="34"/>
      <c r="AG33" s="34"/>
      <c r="AH33" s="34"/>
      <c r="AI33" s="34"/>
      <c r="AJ33" s="34"/>
      <c r="AK33" s="178">
        <v>0</v>
      </c>
      <c r="AL33" s="179"/>
      <c r="AM33" s="179"/>
      <c r="AN33" s="179"/>
      <c r="AO33" s="179"/>
      <c r="AP33" s="34"/>
      <c r="AQ33" s="34"/>
      <c r="AR33" s="35"/>
      <c r="AS33" s="34"/>
      <c r="AT33" s="34"/>
      <c r="AU33" s="34"/>
      <c r="AV33" s="34"/>
      <c r="AW33" s="34"/>
      <c r="AX33" s="34"/>
      <c r="AY33" s="34"/>
      <c r="AZ33" s="34"/>
      <c r="BE33" s="168"/>
    </row>
    <row r="34" spans="2:57" s="1" customFormat="1" ht="6.95" customHeight="1">
      <c r="B34" s="28"/>
      <c r="AR34" s="28"/>
      <c r="BE34" s="167"/>
    </row>
    <row r="35" spans="2:57" s="1" customFormat="1" ht="25.9" customHeight="1">
      <c r="B35" s="28"/>
      <c r="C35" s="36"/>
      <c r="D35" s="37" t="s">
        <v>45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46</v>
      </c>
      <c r="U35" s="38"/>
      <c r="V35" s="38"/>
      <c r="W35" s="38"/>
      <c r="X35" s="184" t="s">
        <v>47</v>
      </c>
      <c r="Y35" s="185"/>
      <c r="Z35" s="185"/>
      <c r="AA35" s="185"/>
      <c r="AB35" s="185"/>
      <c r="AC35" s="38"/>
      <c r="AD35" s="38"/>
      <c r="AE35" s="38"/>
      <c r="AF35" s="38"/>
      <c r="AG35" s="38"/>
      <c r="AH35" s="38"/>
      <c r="AI35" s="38"/>
      <c r="AJ35" s="38"/>
      <c r="AK35" s="186">
        <f>SUM(AK26:AK33)</f>
        <v>0</v>
      </c>
      <c r="AL35" s="185"/>
      <c r="AM35" s="185"/>
      <c r="AN35" s="185"/>
      <c r="AO35" s="187"/>
      <c r="AP35" s="36"/>
      <c r="AQ35" s="36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40" t="s">
        <v>48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49</v>
      </c>
      <c r="AI49" s="41"/>
      <c r="AJ49" s="41"/>
      <c r="AK49" s="41"/>
      <c r="AL49" s="41"/>
      <c r="AM49" s="41"/>
      <c r="AN49" s="41"/>
      <c r="AO49" s="41"/>
      <c r="AR49" s="28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8"/>
      <c r="D60" s="42" t="s">
        <v>50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42" t="s">
        <v>51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42" t="s">
        <v>50</v>
      </c>
      <c r="AI60" s="30"/>
      <c r="AJ60" s="30"/>
      <c r="AK60" s="30"/>
      <c r="AL60" s="30"/>
      <c r="AM60" s="42" t="s">
        <v>51</v>
      </c>
      <c r="AN60" s="30"/>
      <c r="AO60" s="30"/>
      <c r="AR60" s="28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8"/>
      <c r="D64" s="40" t="s">
        <v>52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53</v>
      </c>
      <c r="AI64" s="41"/>
      <c r="AJ64" s="41"/>
      <c r="AK64" s="41"/>
      <c r="AL64" s="41"/>
      <c r="AM64" s="41"/>
      <c r="AN64" s="41"/>
      <c r="AO64" s="41"/>
      <c r="AR64" s="28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8"/>
      <c r="D75" s="42" t="s">
        <v>50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42" t="s">
        <v>51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42" t="s">
        <v>50</v>
      </c>
      <c r="AI75" s="30"/>
      <c r="AJ75" s="30"/>
      <c r="AK75" s="30"/>
      <c r="AL75" s="30"/>
      <c r="AM75" s="42" t="s">
        <v>51</v>
      </c>
      <c r="AN75" s="30"/>
      <c r="AO75" s="30"/>
      <c r="AR75" s="28"/>
    </row>
    <row r="76" spans="2:44" s="1" customFormat="1" ht="11.25">
      <c r="B76" s="28"/>
      <c r="AR76" s="28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28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28"/>
    </row>
    <row r="82" spans="1:91" s="1" customFormat="1" ht="24.95" customHeight="1">
      <c r="B82" s="28"/>
      <c r="C82" s="17" t="s">
        <v>54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7"/>
      <c r="C84" s="23" t="s">
        <v>12</v>
      </c>
      <c r="L84" s="3" t="str">
        <f>K5</f>
        <v>22</v>
      </c>
      <c r="AR84" s="47"/>
    </row>
    <row r="85" spans="1:91" s="4" customFormat="1" ht="36.950000000000003" customHeight="1">
      <c r="B85" s="48"/>
      <c r="C85" s="49" t="s">
        <v>15</v>
      </c>
      <c r="L85" s="188" t="str">
        <f>K6</f>
        <v>Výmena okien a dverí na objektoch LDCH, Kuchyňa, NTS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R85" s="48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19</v>
      </c>
      <c r="L87" s="50" t="str">
        <f>IF(K8="","",K8)</f>
        <v xml:space="preserve"> </v>
      </c>
      <c r="AI87" s="23" t="s">
        <v>21</v>
      </c>
      <c r="AM87" s="190" t="str">
        <f>IF(AN8= "","",AN8)</f>
        <v>22. 6. 2023</v>
      </c>
      <c r="AN87" s="190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23</v>
      </c>
      <c r="L89" s="3" t="str">
        <f>IF(E11= "","",E11)</f>
        <v>FNsP Žilina</v>
      </c>
      <c r="AI89" s="23" t="s">
        <v>30</v>
      </c>
      <c r="AM89" s="191" t="str">
        <f>IF(E17="","",E17)</f>
        <v xml:space="preserve"> </v>
      </c>
      <c r="AN89" s="192"/>
      <c r="AO89" s="192"/>
      <c r="AP89" s="192"/>
      <c r="AR89" s="28"/>
      <c r="AS89" s="193" t="s">
        <v>55</v>
      </c>
      <c r="AT89" s="194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28"/>
      <c r="C90" s="23" t="s">
        <v>28</v>
      </c>
      <c r="L90" s="3" t="str">
        <f>IF(E14= "Vyplň údaj","",E14)</f>
        <v/>
      </c>
      <c r="AI90" s="23" t="s">
        <v>32</v>
      </c>
      <c r="AM90" s="191" t="str">
        <f>IF(E20="","",E20)</f>
        <v>Pavol Záň</v>
      </c>
      <c r="AN90" s="192"/>
      <c r="AO90" s="192"/>
      <c r="AP90" s="192"/>
      <c r="AR90" s="28"/>
      <c r="AS90" s="195"/>
      <c r="AT90" s="196"/>
      <c r="BD90" s="55"/>
    </row>
    <row r="91" spans="1:91" s="1" customFormat="1" ht="10.9" customHeight="1">
      <c r="B91" s="28"/>
      <c r="AR91" s="28"/>
      <c r="AS91" s="195"/>
      <c r="AT91" s="196"/>
      <c r="BD91" s="55"/>
    </row>
    <row r="92" spans="1:91" s="1" customFormat="1" ht="29.25" customHeight="1">
      <c r="B92" s="28"/>
      <c r="C92" s="197" t="s">
        <v>56</v>
      </c>
      <c r="D92" s="198"/>
      <c r="E92" s="198"/>
      <c r="F92" s="198"/>
      <c r="G92" s="198"/>
      <c r="H92" s="56"/>
      <c r="I92" s="199" t="s">
        <v>57</v>
      </c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200" t="s">
        <v>58</v>
      </c>
      <c r="AH92" s="198"/>
      <c r="AI92" s="198"/>
      <c r="AJ92" s="198"/>
      <c r="AK92" s="198"/>
      <c r="AL92" s="198"/>
      <c r="AM92" s="198"/>
      <c r="AN92" s="199" t="s">
        <v>59</v>
      </c>
      <c r="AO92" s="198"/>
      <c r="AP92" s="201"/>
      <c r="AQ92" s="57" t="s">
        <v>60</v>
      </c>
      <c r="AR92" s="28"/>
      <c r="AS92" s="58" t="s">
        <v>61</v>
      </c>
      <c r="AT92" s="59" t="s">
        <v>62</v>
      </c>
      <c r="AU92" s="59" t="s">
        <v>63</v>
      </c>
      <c r="AV92" s="59" t="s">
        <v>64</v>
      </c>
      <c r="AW92" s="59" t="s">
        <v>65</v>
      </c>
      <c r="AX92" s="59" t="s">
        <v>66</v>
      </c>
      <c r="AY92" s="59" t="s">
        <v>67</v>
      </c>
      <c r="AZ92" s="59" t="s">
        <v>68</v>
      </c>
      <c r="BA92" s="59" t="s">
        <v>69</v>
      </c>
      <c r="BB92" s="59" t="s">
        <v>70</v>
      </c>
      <c r="BC92" s="59" t="s">
        <v>71</v>
      </c>
      <c r="BD92" s="60" t="s">
        <v>72</v>
      </c>
    </row>
    <row r="93" spans="1:91" s="1" customFormat="1" ht="10.9" customHeight="1">
      <c r="B93" s="28"/>
      <c r="AR93" s="28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73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5">
        <f>ROUND(SUM(AG95:AG97),2)</f>
        <v>0</v>
      </c>
      <c r="AH94" s="205"/>
      <c r="AI94" s="205"/>
      <c r="AJ94" s="205"/>
      <c r="AK94" s="205"/>
      <c r="AL94" s="205"/>
      <c r="AM94" s="205"/>
      <c r="AN94" s="206">
        <f>SUM(AG94,AT94)</f>
        <v>0</v>
      </c>
      <c r="AO94" s="206"/>
      <c r="AP94" s="206"/>
      <c r="AQ94" s="66" t="s">
        <v>1</v>
      </c>
      <c r="AR94" s="62"/>
      <c r="AS94" s="67">
        <f>ROUND(SUM(AS95:AS97),2)</f>
        <v>0</v>
      </c>
      <c r="AT94" s="68">
        <f>ROUND(SUM(AV94:AW94),2)</f>
        <v>0</v>
      </c>
      <c r="AU94" s="69">
        <f>ROUND(SUM(AU95:AU97),5)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ROUND(SUM(AZ95:AZ97),2)</f>
        <v>0</v>
      </c>
      <c r="BA94" s="68">
        <f>ROUND(SUM(BA95:BA97),2)</f>
        <v>0</v>
      </c>
      <c r="BB94" s="68">
        <f>ROUND(SUM(BB95:BB97),2)</f>
        <v>0</v>
      </c>
      <c r="BC94" s="68">
        <f>ROUND(SUM(BC95:BC97),2)</f>
        <v>0</v>
      </c>
      <c r="BD94" s="70">
        <f>ROUND(SUM(BD95:BD97),2)</f>
        <v>0</v>
      </c>
      <c r="BS94" s="71" t="s">
        <v>74</v>
      </c>
      <c r="BT94" s="71" t="s">
        <v>75</v>
      </c>
      <c r="BU94" s="72" t="s">
        <v>76</v>
      </c>
      <c r="BV94" s="71" t="s">
        <v>77</v>
      </c>
      <c r="BW94" s="71" t="s">
        <v>4</v>
      </c>
      <c r="BX94" s="71" t="s">
        <v>78</v>
      </c>
      <c r="CL94" s="71" t="s">
        <v>1</v>
      </c>
    </row>
    <row r="95" spans="1:91" s="6" customFormat="1" ht="16.5" customHeight="1">
      <c r="A95" s="73" t="s">
        <v>79</v>
      </c>
      <c r="B95" s="74"/>
      <c r="C95" s="75"/>
      <c r="D95" s="204" t="s">
        <v>80</v>
      </c>
      <c r="E95" s="204"/>
      <c r="F95" s="204"/>
      <c r="G95" s="204"/>
      <c r="H95" s="204"/>
      <c r="I95" s="76"/>
      <c r="J95" s="204" t="s">
        <v>81</v>
      </c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2">
        <f>'SO 01 - LDCH'!J30</f>
        <v>0</v>
      </c>
      <c r="AH95" s="203"/>
      <c r="AI95" s="203"/>
      <c r="AJ95" s="203"/>
      <c r="AK95" s="203"/>
      <c r="AL95" s="203"/>
      <c r="AM95" s="203"/>
      <c r="AN95" s="202">
        <f>SUM(AG95,AT95)</f>
        <v>0</v>
      </c>
      <c r="AO95" s="203"/>
      <c r="AP95" s="203"/>
      <c r="AQ95" s="77" t="s">
        <v>82</v>
      </c>
      <c r="AR95" s="74"/>
      <c r="AS95" s="78">
        <v>0</v>
      </c>
      <c r="AT95" s="79">
        <f>ROUND(SUM(AV95:AW95),2)</f>
        <v>0</v>
      </c>
      <c r="AU95" s="80">
        <f>'SO 01 - LDCH'!P124</f>
        <v>0</v>
      </c>
      <c r="AV95" s="79">
        <f>'SO 01 - LDCH'!J33</f>
        <v>0</v>
      </c>
      <c r="AW95" s="79">
        <f>'SO 01 - LDCH'!J34</f>
        <v>0</v>
      </c>
      <c r="AX95" s="79">
        <f>'SO 01 - LDCH'!J35</f>
        <v>0</v>
      </c>
      <c r="AY95" s="79">
        <f>'SO 01 - LDCH'!J36</f>
        <v>0</v>
      </c>
      <c r="AZ95" s="79">
        <f>'SO 01 - LDCH'!F33</f>
        <v>0</v>
      </c>
      <c r="BA95" s="79">
        <f>'SO 01 - LDCH'!F34</f>
        <v>0</v>
      </c>
      <c r="BB95" s="79">
        <f>'SO 01 - LDCH'!F35</f>
        <v>0</v>
      </c>
      <c r="BC95" s="79">
        <f>'SO 01 - LDCH'!F36</f>
        <v>0</v>
      </c>
      <c r="BD95" s="81">
        <f>'SO 01 - LDCH'!F37</f>
        <v>0</v>
      </c>
      <c r="BT95" s="82" t="s">
        <v>83</v>
      </c>
      <c r="BV95" s="82" t="s">
        <v>77</v>
      </c>
      <c r="BW95" s="82" t="s">
        <v>84</v>
      </c>
      <c r="BX95" s="82" t="s">
        <v>4</v>
      </c>
      <c r="CL95" s="82" t="s">
        <v>1</v>
      </c>
      <c r="CM95" s="82" t="s">
        <v>75</v>
      </c>
    </row>
    <row r="96" spans="1:91" s="6" customFormat="1" ht="16.5" customHeight="1">
      <c r="A96" s="73" t="s">
        <v>79</v>
      </c>
      <c r="B96" s="74"/>
      <c r="C96" s="75"/>
      <c r="D96" s="204" t="s">
        <v>85</v>
      </c>
      <c r="E96" s="204"/>
      <c r="F96" s="204"/>
      <c r="G96" s="204"/>
      <c r="H96" s="204"/>
      <c r="I96" s="76"/>
      <c r="J96" s="204" t="s">
        <v>86</v>
      </c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2">
        <f>'SO 02 - NTS - krvná banka'!J30</f>
        <v>0</v>
      </c>
      <c r="AH96" s="203"/>
      <c r="AI96" s="203"/>
      <c r="AJ96" s="203"/>
      <c r="AK96" s="203"/>
      <c r="AL96" s="203"/>
      <c r="AM96" s="203"/>
      <c r="AN96" s="202">
        <f>SUM(AG96,AT96)</f>
        <v>0</v>
      </c>
      <c r="AO96" s="203"/>
      <c r="AP96" s="203"/>
      <c r="AQ96" s="77" t="s">
        <v>82</v>
      </c>
      <c r="AR96" s="74"/>
      <c r="AS96" s="78">
        <v>0</v>
      </c>
      <c r="AT96" s="79">
        <f>ROUND(SUM(AV96:AW96),2)</f>
        <v>0</v>
      </c>
      <c r="AU96" s="80">
        <f>'SO 02 - NTS - krvná banka'!P124</f>
        <v>0</v>
      </c>
      <c r="AV96" s="79">
        <f>'SO 02 - NTS - krvná banka'!J33</f>
        <v>0</v>
      </c>
      <c r="AW96" s="79">
        <f>'SO 02 - NTS - krvná banka'!J34</f>
        <v>0</v>
      </c>
      <c r="AX96" s="79">
        <f>'SO 02 - NTS - krvná banka'!J35</f>
        <v>0</v>
      </c>
      <c r="AY96" s="79">
        <f>'SO 02 - NTS - krvná banka'!J36</f>
        <v>0</v>
      </c>
      <c r="AZ96" s="79">
        <f>'SO 02 - NTS - krvná banka'!F33</f>
        <v>0</v>
      </c>
      <c r="BA96" s="79">
        <f>'SO 02 - NTS - krvná banka'!F34</f>
        <v>0</v>
      </c>
      <c r="BB96" s="79">
        <f>'SO 02 - NTS - krvná banka'!F35</f>
        <v>0</v>
      </c>
      <c r="BC96" s="79">
        <f>'SO 02 - NTS - krvná banka'!F36</f>
        <v>0</v>
      </c>
      <c r="BD96" s="81">
        <f>'SO 02 - NTS - krvná banka'!F37</f>
        <v>0</v>
      </c>
      <c r="BT96" s="82" t="s">
        <v>83</v>
      </c>
      <c r="BV96" s="82" t="s">
        <v>77</v>
      </c>
      <c r="BW96" s="82" t="s">
        <v>87</v>
      </c>
      <c r="BX96" s="82" t="s">
        <v>4</v>
      </c>
      <c r="CL96" s="82" t="s">
        <v>1</v>
      </c>
      <c r="CM96" s="82" t="s">
        <v>75</v>
      </c>
    </row>
    <row r="97" spans="1:91" s="6" customFormat="1" ht="16.5" customHeight="1">
      <c r="A97" s="73" t="s">
        <v>79</v>
      </c>
      <c r="B97" s="74"/>
      <c r="C97" s="75"/>
      <c r="D97" s="204" t="s">
        <v>88</v>
      </c>
      <c r="E97" s="204"/>
      <c r="F97" s="204"/>
      <c r="G97" s="204"/>
      <c r="H97" s="204"/>
      <c r="I97" s="76"/>
      <c r="J97" s="204" t="s">
        <v>89</v>
      </c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  <c r="V97" s="204"/>
      <c r="W97" s="204"/>
      <c r="X97" s="204"/>
      <c r="Y97" s="204"/>
      <c r="Z97" s="204"/>
      <c r="AA97" s="204"/>
      <c r="AB97" s="204"/>
      <c r="AC97" s="204"/>
      <c r="AD97" s="204"/>
      <c r="AE97" s="204"/>
      <c r="AF97" s="204"/>
      <c r="AG97" s="202">
        <f>'SO 03 - Kuchyňa'!J30</f>
        <v>0</v>
      </c>
      <c r="AH97" s="203"/>
      <c r="AI97" s="203"/>
      <c r="AJ97" s="203"/>
      <c r="AK97" s="203"/>
      <c r="AL97" s="203"/>
      <c r="AM97" s="203"/>
      <c r="AN97" s="202">
        <f>SUM(AG97,AT97)</f>
        <v>0</v>
      </c>
      <c r="AO97" s="203"/>
      <c r="AP97" s="203"/>
      <c r="AQ97" s="77" t="s">
        <v>82</v>
      </c>
      <c r="AR97" s="74"/>
      <c r="AS97" s="83">
        <v>0</v>
      </c>
      <c r="AT97" s="84">
        <f>ROUND(SUM(AV97:AW97),2)</f>
        <v>0</v>
      </c>
      <c r="AU97" s="85">
        <f>'SO 03 - Kuchyňa'!P124</f>
        <v>0</v>
      </c>
      <c r="AV97" s="84">
        <f>'SO 03 - Kuchyňa'!J33</f>
        <v>0</v>
      </c>
      <c r="AW97" s="84">
        <f>'SO 03 - Kuchyňa'!J34</f>
        <v>0</v>
      </c>
      <c r="AX97" s="84">
        <f>'SO 03 - Kuchyňa'!J35</f>
        <v>0</v>
      </c>
      <c r="AY97" s="84">
        <f>'SO 03 - Kuchyňa'!J36</f>
        <v>0</v>
      </c>
      <c r="AZ97" s="84">
        <f>'SO 03 - Kuchyňa'!F33</f>
        <v>0</v>
      </c>
      <c r="BA97" s="84">
        <f>'SO 03 - Kuchyňa'!F34</f>
        <v>0</v>
      </c>
      <c r="BB97" s="84">
        <f>'SO 03 - Kuchyňa'!F35</f>
        <v>0</v>
      </c>
      <c r="BC97" s="84">
        <f>'SO 03 - Kuchyňa'!F36</f>
        <v>0</v>
      </c>
      <c r="BD97" s="86">
        <f>'SO 03 - Kuchyňa'!F37</f>
        <v>0</v>
      </c>
      <c r="BT97" s="82" t="s">
        <v>83</v>
      </c>
      <c r="BV97" s="82" t="s">
        <v>77</v>
      </c>
      <c r="BW97" s="82" t="s">
        <v>90</v>
      </c>
      <c r="BX97" s="82" t="s">
        <v>4</v>
      </c>
      <c r="CL97" s="82" t="s">
        <v>1</v>
      </c>
      <c r="CM97" s="82" t="s">
        <v>75</v>
      </c>
    </row>
    <row r="98" spans="1:91" s="1" customFormat="1" ht="30" customHeight="1">
      <c r="B98" s="28"/>
      <c r="AR98" s="28"/>
    </row>
    <row r="99" spans="1:91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28"/>
    </row>
  </sheetData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SO 01 - LDCH'!C2" display="/" xr:uid="{00000000-0004-0000-0000-000000000000}"/>
    <hyperlink ref="A96" location="'SO 02 - NTS - krvná banka'!C2" display="/" xr:uid="{00000000-0004-0000-0000-000001000000}"/>
    <hyperlink ref="A97" location="'SO 03 - Kuchyňa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7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3" t="s">
        <v>84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75</v>
      </c>
    </row>
    <row r="4" spans="2:46" ht="24.95" customHeight="1">
      <c r="B4" s="16"/>
      <c r="D4" s="17" t="s">
        <v>91</v>
      </c>
      <c r="L4" s="16"/>
      <c r="M4" s="87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08" t="str">
        <f>'Rekapitulácia stavby'!K6</f>
        <v>Výmena okien a dverí na objektoch LDCH, Kuchyňa, NTS</v>
      </c>
      <c r="F7" s="209"/>
      <c r="G7" s="209"/>
      <c r="H7" s="209"/>
      <c r="L7" s="16"/>
    </row>
    <row r="8" spans="2:46" s="1" customFormat="1" ht="12" customHeight="1">
      <c r="B8" s="28"/>
      <c r="D8" s="23" t="s">
        <v>92</v>
      </c>
      <c r="L8" s="28"/>
    </row>
    <row r="9" spans="2:46" s="1" customFormat="1" ht="16.5" customHeight="1">
      <c r="B9" s="28"/>
      <c r="E9" s="188" t="s">
        <v>93</v>
      </c>
      <c r="F9" s="210"/>
      <c r="G9" s="210"/>
      <c r="H9" s="210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17</v>
      </c>
      <c r="F11" s="21" t="s">
        <v>1</v>
      </c>
      <c r="I11" s="23" t="s">
        <v>18</v>
      </c>
      <c r="J11" s="21" t="s">
        <v>1</v>
      </c>
      <c r="L11" s="28"/>
    </row>
    <row r="12" spans="2:46" s="1" customFormat="1" ht="12" customHeight="1">
      <c r="B12" s="28"/>
      <c r="D12" s="23" t="s">
        <v>19</v>
      </c>
      <c r="F12" s="21" t="s">
        <v>20</v>
      </c>
      <c r="I12" s="23" t="s">
        <v>21</v>
      </c>
      <c r="J12" s="51" t="str">
        <f>'Rekapitulácia stavby'!AN8</f>
        <v>22. 6. 2023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IF('Rekapitulácia stavby'!AN10="","",'Rekapitulácia stavby'!AN10)</f>
        <v>17335825</v>
      </c>
      <c r="L14" s="28"/>
    </row>
    <row r="15" spans="2:46" s="1" customFormat="1" ht="18" customHeight="1">
      <c r="B15" s="28"/>
      <c r="E15" s="21" t="str">
        <f>IF('Rekapitulácia stavby'!E11="","",'Rekapitulácia stavby'!E11)</f>
        <v>FNsP Žilina</v>
      </c>
      <c r="I15" s="23" t="s">
        <v>27</v>
      </c>
      <c r="J15" s="21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'Rekapitulácia stavby'!AN13</f>
        <v>Vyplň údaj</v>
      </c>
      <c r="L17" s="28"/>
    </row>
    <row r="18" spans="2:12" s="1" customFormat="1" ht="18" customHeight="1">
      <c r="B18" s="28"/>
      <c r="E18" s="211" t="str">
        <f>'Rekapitulácia stavby'!E14</f>
        <v>Vyplň údaj</v>
      </c>
      <c r="F18" s="169"/>
      <c r="G18" s="169"/>
      <c r="H18" s="169"/>
      <c r="I18" s="23" t="s">
        <v>27</v>
      </c>
      <c r="J18" s="24" t="str">
        <f>'Rekapitulácia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1" t="str">
        <f>IF('Rekapitulácia stavby'!E17="","",'Rekapitulácia stavby'!E17)</f>
        <v xml:space="preserve"> </v>
      </c>
      <c r="I21" s="23" t="s">
        <v>27</v>
      </c>
      <c r="J21" s="21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32</v>
      </c>
      <c r="I23" s="23" t="s">
        <v>24</v>
      </c>
      <c r="J23" s="21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1" t="str">
        <f>IF('Rekapitulácia stavby'!E20="","",'Rekapitulácia stavby'!E20)</f>
        <v>Pavol Záň</v>
      </c>
      <c r="I24" s="23" t="s">
        <v>27</v>
      </c>
      <c r="J24" s="21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34</v>
      </c>
      <c r="L26" s="28"/>
    </row>
    <row r="27" spans="2:12" s="7" customFormat="1" ht="16.5" customHeight="1">
      <c r="B27" s="88"/>
      <c r="E27" s="174" t="s">
        <v>1</v>
      </c>
      <c r="F27" s="174"/>
      <c r="G27" s="174"/>
      <c r="H27" s="174"/>
      <c r="L27" s="88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9" t="s">
        <v>35</v>
      </c>
      <c r="J30" s="65">
        <f>ROUND(J124,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37</v>
      </c>
      <c r="I32" s="31" t="s">
        <v>36</v>
      </c>
      <c r="J32" s="31" t="s">
        <v>38</v>
      </c>
      <c r="L32" s="28"/>
    </row>
    <row r="33" spans="2:12" s="1" customFormat="1" ht="14.45" customHeight="1">
      <c r="B33" s="28"/>
      <c r="D33" s="54" t="s">
        <v>39</v>
      </c>
      <c r="E33" s="33" t="s">
        <v>40</v>
      </c>
      <c r="F33" s="90">
        <f>ROUND((SUM(BE124:BE173)),  2)</f>
        <v>0</v>
      </c>
      <c r="G33" s="91"/>
      <c r="H33" s="91"/>
      <c r="I33" s="92">
        <v>0.2</v>
      </c>
      <c r="J33" s="90">
        <f>ROUND(((SUM(BE124:BE173))*I33),  2)</f>
        <v>0</v>
      </c>
      <c r="L33" s="28"/>
    </row>
    <row r="34" spans="2:12" s="1" customFormat="1" ht="14.45" customHeight="1">
      <c r="B34" s="28"/>
      <c r="E34" s="33" t="s">
        <v>41</v>
      </c>
      <c r="F34" s="90">
        <f>ROUND((SUM(BF124:BF173)),  2)</f>
        <v>0</v>
      </c>
      <c r="G34" s="91"/>
      <c r="H34" s="91"/>
      <c r="I34" s="92">
        <v>0.2</v>
      </c>
      <c r="J34" s="90">
        <f>ROUND(((SUM(BF124:BF173))*I34),  2)</f>
        <v>0</v>
      </c>
      <c r="L34" s="28"/>
    </row>
    <row r="35" spans="2:12" s="1" customFormat="1" ht="14.45" hidden="1" customHeight="1">
      <c r="B35" s="28"/>
      <c r="E35" s="23" t="s">
        <v>42</v>
      </c>
      <c r="F35" s="93">
        <f>ROUND((SUM(BG124:BG173)),  2)</f>
        <v>0</v>
      </c>
      <c r="I35" s="94">
        <v>0.2</v>
      </c>
      <c r="J35" s="93">
        <f>0</f>
        <v>0</v>
      </c>
      <c r="L35" s="28"/>
    </row>
    <row r="36" spans="2:12" s="1" customFormat="1" ht="14.45" hidden="1" customHeight="1">
      <c r="B36" s="28"/>
      <c r="E36" s="23" t="s">
        <v>43</v>
      </c>
      <c r="F36" s="93">
        <f>ROUND((SUM(BH124:BH173)),  2)</f>
        <v>0</v>
      </c>
      <c r="I36" s="94">
        <v>0.2</v>
      </c>
      <c r="J36" s="93">
        <f>0</f>
        <v>0</v>
      </c>
      <c r="L36" s="28"/>
    </row>
    <row r="37" spans="2:12" s="1" customFormat="1" ht="14.45" hidden="1" customHeight="1">
      <c r="B37" s="28"/>
      <c r="E37" s="33" t="s">
        <v>44</v>
      </c>
      <c r="F37" s="90">
        <f>ROUND((SUM(BI124:BI173)),  2)</f>
        <v>0</v>
      </c>
      <c r="G37" s="91"/>
      <c r="H37" s="91"/>
      <c r="I37" s="92">
        <v>0</v>
      </c>
      <c r="J37" s="90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5"/>
      <c r="D39" s="96" t="s">
        <v>45</v>
      </c>
      <c r="E39" s="56"/>
      <c r="F39" s="56"/>
      <c r="G39" s="97" t="s">
        <v>46</v>
      </c>
      <c r="H39" s="98" t="s">
        <v>47</v>
      </c>
      <c r="I39" s="56"/>
      <c r="J39" s="99">
        <f>SUM(J30:J37)</f>
        <v>0</v>
      </c>
      <c r="K39" s="100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42" t="s">
        <v>50</v>
      </c>
      <c r="E61" s="30"/>
      <c r="F61" s="101" t="s">
        <v>51</v>
      </c>
      <c r="G61" s="42" t="s">
        <v>50</v>
      </c>
      <c r="H61" s="30"/>
      <c r="I61" s="30"/>
      <c r="J61" s="102" t="s">
        <v>51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40" t="s">
        <v>52</v>
      </c>
      <c r="E65" s="41"/>
      <c r="F65" s="41"/>
      <c r="G65" s="40" t="s">
        <v>53</v>
      </c>
      <c r="H65" s="41"/>
      <c r="I65" s="41"/>
      <c r="J65" s="41"/>
      <c r="K65" s="41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42" t="s">
        <v>50</v>
      </c>
      <c r="E76" s="30"/>
      <c r="F76" s="101" t="s">
        <v>51</v>
      </c>
      <c r="G76" s="42" t="s">
        <v>50</v>
      </c>
      <c r="H76" s="30"/>
      <c r="I76" s="30"/>
      <c r="J76" s="102" t="s">
        <v>51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17" t="s">
        <v>94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15</v>
      </c>
      <c r="L84" s="28"/>
    </row>
    <row r="85" spans="2:47" s="1" customFormat="1" ht="16.5" customHeight="1">
      <c r="B85" s="28"/>
      <c r="E85" s="208" t="str">
        <f>E7</f>
        <v>Výmena okien a dverí na objektoch LDCH, Kuchyňa, NTS</v>
      </c>
      <c r="F85" s="209"/>
      <c r="G85" s="209"/>
      <c r="H85" s="209"/>
      <c r="L85" s="28"/>
    </row>
    <row r="86" spans="2:47" s="1" customFormat="1" ht="12" customHeight="1">
      <c r="B86" s="28"/>
      <c r="C86" s="23" t="s">
        <v>92</v>
      </c>
      <c r="L86" s="28"/>
    </row>
    <row r="87" spans="2:47" s="1" customFormat="1" ht="16.5" customHeight="1">
      <c r="B87" s="28"/>
      <c r="E87" s="188" t="str">
        <f>E9</f>
        <v>SO 01 - LDCH</v>
      </c>
      <c r="F87" s="210"/>
      <c r="G87" s="210"/>
      <c r="H87" s="210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19</v>
      </c>
      <c r="F89" s="21" t="str">
        <f>F12</f>
        <v xml:space="preserve"> </v>
      </c>
      <c r="I89" s="23" t="s">
        <v>21</v>
      </c>
      <c r="J89" s="51" t="str">
        <f>IF(J12="","",J12)</f>
        <v>22. 6. 2023</v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>FNsP Žilina</v>
      </c>
      <c r="I91" s="23" t="s">
        <v>30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28</v>
      </c>
      <c r="F92" s="21" t="str">
        <f>IF(E18="","",E18)</f>
        <v>Vyplň údaj</v>
      </c>
      <c r="I92" s="23" t="s">
        <v>32</v>
      </c>
      <c r="J92" s="26" t="str">
        <f>E24</f>
        <v>Pavol Záň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95</v>
      </c>
      <c r="D94" s="95"/>
      <c r="E94" s="95"/>
      <c r="F94" s="95"/>
      <c r="G94" s="95"/>
      <c r="H94" s="95"/>
      <c r="I94" s="95"/>
      <c r="J94" s="104" t="s">
        <v>96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5" t="s">
        <v>97</v>
      </c>
      <c r="J96" s="65">
        <f>J124</f>
        <v>0</v>
      </c>
      <c r="L96" s="28"/>
      <c r="AU96" s="13" t="s">
        <v>98</v>
      </c>
    </row>
    <row r="97" spans="2:12" s="8" customFormat="1" ht="24.95" customHeight="1">
      <c r="B97" s="106"/>
      <c r="D97" s="107" t="s">
        <v>99</v>
      </c>
      <c r="E97" s="108"/>
      <c r="F97" s="108"/>
      <c r="G97" s="108"/>
      <c r="H97" s="108"/>
      <c r="I97" s="108"/>
      <c r="J97" s="109">
        <f>J125</f>
        <v>0</v>
      </c>
      <c r="L97" s="106"/>
    </row>
    <row r="98" spans="2:12" s="9" customFormat="1" ht="19.899999999999999" customHeight="1">
      <c r="B98" s="110"/>
      <c r="D98" s="111" t="s">
        <v>100</v>
      </c>
      <c r="E98" s="112"/>
      <c r="F98" s="112"/>
      <c r="G98" s="112"/>
      <c r="H98" s="112"/>
      <c r="I98" s="112"/>
      <c r="J98" s="113">
        <f>J126</f>
        <v>0</v>
      </c>
      <c r="L98" s="110"/>
    </row>
    <row r="99" spans="2:12" s="9" customFormat="1" ht="19.899999999999999" customHeight="1">
      <c r="B99" s="110"/>
      <c r="D99" s="111" t="s">
        <v>101</v>
      </c>
      <c r="E99" s="112"/>
      <c r="F99" s="112"/>
      <c r="G99" s="112"/>
      <c r="H99" s="112"/>
      <c r="I99" s="112"/>
      <c r="J99" s="113">
        <f>J132</f>
        <v>0</v>
      </c>
      <c r="L99" s="110"/>
    </row>
    <row r="100" spans="2:12" s="9" customFormat="1" ht="19.899999999999999" customHeight="1">
      <c r="B100" s="110"/>
      <c r="D100" s="111" t="s">
        <v>102</v>
      </c>
      <c r="E100" s="112"/>
      <c r="F100" s="112"/>
      <c r="G100" s="112"/>
      <c r="H100" s="112"/>
      <c r="I100" s="112"/>
      <c r="J100" s="113">
        <f>J142</f>
        <v>0</v>
      </c>
      <c r="L100" s="110"/>
    </row>
    <row r="101" spans="2:12" s="8" customFormat="1" ht="24.95" customHeight="1">
      <c r="B101" s="106"/>
      <c r="D101" s="107" t="s">
        <v>103</v>
      </c>
      <c r="E101" s="108"/>
      <c r="F101" s="108"/>
      <c r="G101" s="108"/>
      <c r="H101" s="108"/>
      <c r="I101" s="108"/>
      <c r="J101" s="109">
        <f>J144</f>
        <v>0</v>
      </c>
      <c r="L101" s="106"/>
    </row>
    <row r="102" spans="2:12" s="9" customFormat="1" ht="19.899999999999999" customHeight="1">
      <c r="B102" s="110"/>
      <c r="D102" s="111" t="s">
        <v>104</v>
      </c>
      <c r="E102" s="112"/>
      <c r="F102" s="112"/>
      <c r="G102" s="112"/>
      <c r="H102" s="112"/>
      <c r="I102" s="112"/>
      <c r="J102" s="113">
        <f>J145</f>
        <v>0</v>
      </c>
      <c r="L102" s="110"/>
    </row>
    <row r="103" spans="2:12" s="9" customFormat="1" ht="19.899999999999999" customHeight="1">
      <c r="B103" s="110"/>
      <c r="D103" s="111" t="s">
        <v>105</v>
      </c>
      <c r="E103" s="112"/>
      <c r="F103" s="112"/>
      <c r="G103" s="112"/>
      <c r="H103" s="112"/>
      <c r="I103" s="112"/>
      <c r="J103" s="113">
        <f>J149</f>
        <v>0</v>
      </c>
      <c r="L103" s="110"/>
    </row>
    <row r="104" spans="2:12" s="9" customFormat="1" ht="19.899999999999999" customHeight="1">
      <c r="B104" s="110"/>
      <c r="D104" s="111" t="s">
        <v>106</v>
      </c>
      <c r="E104" s="112"/>
      <c r="F104" s="112"/>
      <c r="G104" s="112"/>
      <c r="H104" s="112"/>
      <c r="I104" s="112"/>
      <c r="J104" s="113">
        <f>J166</f>
        <v>0</v>
      </c>
      <c r="L104" s="110"/>
    </row>
    <row r="105" spans="2:12" s="1" customFormat="1" ht="21.75" customHeight="1">
      <c r="B105" s="28"/>
      <c r="L105" s="28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8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28"/>
    </row>
    <row r="111" spans="2:12" s="1" customFormat="1" ht="24.95" customHeight="1">
      <c r="B111" s="28"/>
      <c r="C111" s="17" t="s">
        <v>107</v>
      </c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3" t="s">
        <v>15</v>
      </c>
      <c r="L113" s="28"/>
    </row>
    <row r="114" spans="2:65" s="1" customFormat="1" ht="16.5" customHeight="1">
      <c r="B114" s="28"/>
      <c r="E114" s="208" t="str">
        <f>E7</f>
        <v>Výmena okien a dverí na objektoch LDCH, Kuchyňa, NTS</v>
      </c>
      <c r="F114" s="209"/>
      <c r="G114" s="209"/>
      <c r="H114" s="209"/>
      <c r="L114" s="28"/>
    </row>
    <row r="115" spans="2:65" s="1" customFormat="1" ht="12" customHeight="1">
      <c r="B115" s="28"/>
      <c r="C115" s="23" t="s">
        <v>92</v>
      </c>
      <c r="L115" s="28"/>
    </row>
    <row r="116" spans="2:65" s="1" customFormat="1" ht="16.5" customHeight="1">
      <c r="B116" s="28"/>
      <c r="E116" s="188" t="str">
        <f>E9</f>
        <v>SO 01 - LDCH</v>
      </c>
      <c r="F116" s="210"/>
      <c r="G116" s="210"/>
      <c r="H116" s="210"/>
      <c r="L116" s="28"/>
    </row>
    <row r="117" spans="2:65" s="1" customFormat="1" ht="6.95" customHeight="1">
      <c r="B117" s="28"/>
      <c r="L117" s="28"/>
    </row>
    <row r="118" spans="2:65" s="1" customFormat="1" ht="12" customHeight="1">
      <c r="B118" s="28"/>
      <c r="C118" s="23" t="s">
        <v>19</v>
      </c>
      <c r="F118" s="21" t="str">
        <f>F12</f>
        <v xml:space="preserve"> </v>
      </c>
      <c r="I118" s="23" t="s">
        <v>21</v>
      </c>
      <c r="J118" s="51" t="str">
        <f>IF(J12="","",J12)</f>
        <v>22. 6. 2023</v>
      </c>
      <c r="L118" s="28"/>
    </row>
    <row r="119" spans="2:65" s="1" customFormat="1" ht="6.95" customHeight="1">
      <c r="B119" s="28"/>
      <c r="L119" s="28"/>
    </row>
    <row r="120" spans="2:65" s="1" customFormat="1" ht="15.2" customHeight="1">
      <c r="B120" s="28"/>
      <c r="C120" s="23" t="s">
        <v>23</v>
      </c>
      <c r="F120" s="21" t="str">
        <f>E15</f>
        <v>FNsP Žilina</v>
      </c>
      <c r="I120" s="23" t="s">
        <v>30</v>
      </c>
      <c r="J120" s="26" t="str">
        <f>E21</f>
        <v xml:space="preserve"> </v>
      </c>
      <c r="L120" s="28"/>
    </row>
    <row r="121" spans="2:65" s="1" customFormat="1" ht="15.2" customHeight="1">
      <c r="B121" s="28"/>
      <c r="C121" s="23" t="s">
        <v>28</v>
      </c>
      <c r="F121" s="21" t="str">
        <f>IF(E18="","",E18)</f>
        <v>Vyplň údaj</v>
      </c>
      <c r="I121" s="23" t="s">
        <v>32</v>
      </c>
      <c r="J121" s="26" t="str">
        <f>E24</f>
        <v>Pavol Záň</v>
      </c>
      <c r="L121" s="28"/>
    </row>
    <row r="122" spans="2:65" s="1" customFormat="1" ht="10.35" customHeight="1">
      <c r="B122" s="28"/>
      <c r="L122" s="28"/>
    </row>
    <row r="123" spans="2:65" s="10" customFormat="1" ht="29.25" customHeight="1">
      <c r="B123" s="114"/>
      <c r="C123" s="115" t="s">
        <v>108</v>
      </c>
      <c r="D123" s="116" t="s">
        <v>60</v>
      </c>
      <c r="E123" s="116" t="s">
        <v>56</v>
      </c>
      <c r="F123" s="116" t="s">
        <v>57</v>
      </c>
      <c r="G123" s="116" t="s">
        <v>109</v>
      </c>
      <c r="H123" s="116" t="s">
        <v>110</v>
      </c>
      <c r="I123" s="116" t="s">
        <v>111</v>
      </c>
      <c r="J123" s="117" t="s">
        <v>96</v>
      </c>
      <c r="K123" s="118" t="s">
        <v>112</v>
      </c>
      <c r="L123" s="114"/>
      <c r="M123" s="58" t="s">
        <v>1</v>
      </c>
      <c r="N123" s="59" t="s">
        <v>39</v>
      </c>
      <c r="O123" s="59" t="s">
        <v>113</v>
      </c>
      <c r="P123" s="59" t="s">
        <v>114</v>
      </c>
      <c r="Q123" s="59" t="s">
        <v>115</v>
      </c>
      <c r="R123" s="59" t="s">
        <v>116</v>
      </c>
      <c r="S123" s="59" t="s">
        <v>117</v>
      </c>
      <c r="T123" s="60" t="s">
        <v>118</v>
      </c>
    </row>
    <row r="124" spans="2:65" s="1" customFormat="1" ht="22.9" customHeight="1">
      <c r="B124" s="28"/>
      <c r="C124" s="63" t="s">
        <v>97</v>
      </c>
      <c r="J124" s="119">
        <f>BK124</f>
        <v>0</v>
      </c>
      <c r="L124" s="28"/>
      <c r="M124" s="61"/>
      <c r="N124" s="52"/>
      <c r="O124" s="52"/>
      <c r="P124" s="120">
        <f>P125+P144</f>
        <v>0</v>
      </c>
      <c r="Q124" s="52"/>
      <c r="R124" s="120">
        <f>R125+R144</f>
        <v>3.8855070499999997</v>
      </c>
      <c r="S124" s="52"/>
      <c r="T124" s="121">
        <f>T125+T144</f>
        <v>0.90860099999999999</v>
      </c>
      <c r="AT124" s="13" t="s">
        <v>74</v>
      </c>
      <c r="AU124" s="13" t="s">
        <v>98</v>
      </c>
      <c r="BK124" s="122">
        <f>BK125+BK144</f>
        <v>0</v>
      </c>
    </row>
    <row r="125" spans="2:65" s="11" customFormat="1" ht="25.9" customHeight="1">
      <c r="B125" s="123"/>
      <c r="D125" s="124" t="s">
        <v>74</v>
      </c>
      <c r="E125" s="125" t="s">
        <v>119</v>
      </c>
      <c r="F125" s="125" t="s">
        <v>120</v>
      </c>
      <c r="I125" s="126"/>
      <c r="J125" s="127">
        <f>BK125</f>
        <v>0</v>
      </c>
      <c r="L125" s="123"/>
      <c r="M125" s="128"/>
      <c r="P125" s="129">
        <f>P126+P132+P142</f>
        <v>0</v>
      </c>
      <c r="R125" s="129">
        <f>R126+R132+R142</f>
        <v>2.0646089999999999</v>
      </c>
      <c r="T125" s="130">
        <f>T126+T132+T142</f>
        <v>0.79871999999999999</v>
      </c>
      <c r="AR125" s="124" t="s">
        <v>83</v>
      </c>
      <c r="AT125" s="131" t="s">
        <v>74</v>
      </c>
      <c r="AU125" s="131" t="s">
        <v>75</v>
      </c>
      <c r="AY125" s="124" t="s">
        <v>121</v>
      </c>
      <c r="BK125" s="132">
        <f>BK126+BK132+BK142</f>
        <v>0</v>
      </c>
    </row>
    <row r="126" spans="2:65" s="11" customFormat="1" ht="22.9" customHeight="1">
      <c r="B126" s="123"/>
      <c r="D126" s="124" t="s">
        <v>74</v>
      </c>
      <c r="E126" s="133" t="s">
        <v>122</v>
      </c>
      <c r="F126" s="133" t="s">
        <v>123</v>
      </c>
      <c r="I126" s="126"/>
      <c r="J126" s="134">
        <f>BK126</f>
        <v>0</v>
      </c>
      <c r="L126" s="123"/>
      <c r="M126" s="128"/>
      <c r="P126" s="129">
        <f>SUM(P127:P131)</f>
        <v>0</v>
      </c>
      <c r="R126" s="129">
        <f>SUM(R127:R131)</f>
        <v>2.0646089999999999</v>
      </c>
      <c r="T126" s="130">
        <f>SUM(T127:T131)</f>
        <v>0</v>
      </c>
      <c r="AR126" s="124" t="s">
        <v>83</v>
      </c>
      <c r="AT126" s="131" t="s">
        <v>74</v>
      </c>
      <c r="AU126" s="131" t="s">
        <v>83</v>
      </c>
      <c r="AY126" s="124" t="s">
        <v>121</v>
      </c>
      <c r="BK126" s="132">
        <f>SUM(BK127:BK131)</f>
        <v>0</v>
      </c>
    </row>
    <row r="127" spans="2:65" s="1" customFormat="1" ht="33" customHeight="1">
      <c r="B127" s="135"/>
      <c r="C127" s="136" t="s">
        <v>83</v>
      </c>
      <c r="D127" s="136" t="s">
        <v>124</v>
      </c>
      <c r="E127" s="137" t="s">
        <v>125</v>
      </c>
      <c r="F127" s="138" t="s">
        <v>126</v>
      </c>
      <c r="G127" s="139" t="s">
        <v>127</v>
      </c>
      <c r="H127" s="140">
        <v>31.95</v>
      </c>
      <c r="I127" s="141"/>
      <c r="J127" s="142">
        <f>ROUND(I127*H127,2)</f>
        <v>0</v>
      </c>
      <c r="K127" s="143"/>
      <c r="L127" s="28"/>
      <c r="M127" s="144" t="s">
        <v>1</v>
      </c>
      <c r="N127" s="145" t="s">
        <v>41</v>
      </c>
      <c r="P127" s="146">
        <f>O127*H127</f>
        <v>0</v>
      </c>
      <c r="Q127" s="146">
        <v>1.069E-2</v>
      </c>
      <c r="R127" s="146">
        <f>Q127*H127</f>
        <v>0.3415455</v>
      </c>
      <c r="S127" s="146">
        <v>0</v>
      </c>
      <c r="T127" s="147">
        <f>S127*H127</f>
        <v>0</v>
      </c>
      <c r="AR127" s="148" t="s">
        <v>128</v>
      </c>
      <c r="AT127" s="148" t="s">
        <v>124</v>
      </c>
      <c r="AU127" s="148" t="s">
        <v>129</v>
      </c>
      <c r="AY127" s="13" t="s">
        <v>121</v>
      </c>
      <c r="BE127" s="149">
        <f>IF(N127="základná",J127,0)</f>
        <v>0</v>
      </c>
      <c r="BF127" s="149">
        <f>IF(N127="znížená",J127,0)</f>
        <v>0</v>
      </c>
      <c r="BG127" s="149">
        <f>IF(N127="zákl. prenesená",J127,0)</f>
        <v>0</v>
      </c>
      <c r="BH127" s="149">
        <f>IF(N127="zníž. prenesená",J127,0)</f>
        <v>0</v>
      </c>
      <c r="BI127" s="149">
        <f>IF(N127="nulová",J127,0)</f>
        <v>0</v>
      </c>
      <c r="BJ127" s="13" t="s">
        <v>129</v>
      </c>
      <c r="BK127" s="149">
        <f>ROUND(I127*H127,2)</f>
        <v>0</v>
      </c>
      <c r="BL127" s="13" t="s">
        <v>128</v>
      </c>
      <c r="BM127" s="148" t="s">
        <v>130</v>
      </c>
    </row>
    <row r="128" spans="2:65" s="1" customFormat="1" ht="24.2" customHeight="1">
      <c r="B128" s="135"/>
      <c r="C128" s="136" t="s">
        <v>129</v>
      </c>
      <c r="D128" s="136" t="s">
        <v>124</v>
      </c>
      <c r="E128" s="137" t="s">
        <v>131</v>
      </c>
      <c r="F128" s="138" t="s">
        <v>132</v>
      </c>
      <c r="G128" s="139" t="s">
        <v>127</v>
      </c>
      <c r="H128" s="140">
        <v>31.95</v>
      </c>
      <c r="I128" s="141"/>
      <c r="J128" s="142">
        <f>ROUND(I128*H128,2)</f>
        <v>0</v>
      </c>
      <c r="K128" s="143"/>
      <c r="L128" s="28"/>
      <c r="M128" s="144" t="s">
        <v>1</v>
      </c>
      <c r="N128" s="145" t="s">
        <v>41</v>
      </c>
      <c r="P128" s="146">
        <f>O128*H128</f>
        <v>0</v>
      </c>
      <c r="Q128" s="146">
        <v>2.0000000000000001E-4</v>
      </c>
      <c r="R128" s="146">
        <f>Q128*H128</f>
        <v>6.3899999999999998E-3</v>
      </c>
      <c r="S128" s="146">
        <v>0</v>
      </c>
      <c r="T128" s="147">
        <f>S128*H128</f>
        <v>0</v>
      </c>
      <c r="AR128" s="148" t="s">
        <v>128</v>
      </c>
      <c r="AT128" s="148" t="s">
        <v>124</v>
      </c>
      <c r="AU128" s="148" t="s">
        <v>129</v>
      </c>
      <c r="AY128" s="13" t="s">
        <v>121</v>
      </c>
      <c r="BE128" s="149">
        <f>IF(N128="základná",J128,0)</f>
        <v>0</v>
      </c>
      <c r="BF128" s="149">
        <f>IF(N128="znížená",J128,0)</f>
        <v>0</v>
      </c>
      <c r="BG128" s="149">
        <f>IF(N128="zákl. prenesená",J128,0)</f>
        <v>0</v>
      </c>
      <c r="BH128" s="149">
        <f>IF(N128="zníž. prenesená",J128,0)</f>
        <v>0</v>
      </c>
      <c r="BI128" s="149">
        <f>IF(N128="nulová",J128,0)</f>
        <v>0</v>
      </c>
      <c r="BJ128" s="13" t="s">
        <v>129</v>
      </c>
      <c r="BK128" s="149">
        <f>ROUND(I128*H128,2)</f>
        <v>0</v>
      </c>
      <c r="BL128" s="13" t="s">
        <v>128</v>
      </c>
      <c r="BM128" s="148" t="s">
        <v>133</v>
      </c>
    </row>
    <row r="129" spans="2:65" s="1" customFormat="1" ht="24.2" customHeight="1">
      <c r="B129" s="135"/>
      <c r="C129" s="136" t="s">
        <v>134</v>
      </c>
      <c r="D129" s="136" t="s">
        <v>124</v>
      </c>
      <c r="E129" s="137" t="s">
        <v>135</v>
      </c>
      <c r="F129" s="138" t="s">
        <v>136</v>
      </c>
      <c r="G129" s="139" t="s">
        <v>127</v>
      </c>
      <c r="H129" s="140">
        <v>31.95</v>
      </c>
      <c r="I129" s="141"/>
      <c r="J129" s="142">
        <f>ROUND(I129*H129,2)</f>
        <v>0</v>
      </c>
      <c r="K129" s="143"/>
      <c r="L129" s="28"/>
      <c r="M129" s="144" t="s">
        <v>1</v>
      </c>
      <c r="N129" s="145" t="s">
        <v>41</v>
      </c>
      <c r="P129" s="146">
        <f>O129*H129</f>
        <v>0</v>
      </c>
      <c r="Q129" s="146">
        <v>6.5599999999999999E-3</v>
      </c>
      <c r="R129" s="146">
        <f>Q129*H129</f>
        <v>0.209592</v>
      </c>
      <c r="S129" s="146">
        <v>0</v>
      </c>
      <c r="T129" s="147">
        <f>S129*H129</f>
        <v>0</v>
      </c>
      <c r="AR129" s="148" t="s">
        <v>128</v>
      </c>
      <c r="AT129" s="148" t="s">
        <v>124</v>
      </c>
      <c r="AU129" s="148" t="s">
        <v>129</v>
      </c>
      <c r="AY129" s="13" t="s">
        <v>121</v>
      </c>
      <c r="BE129" s="149">
        <f>IF(N129="základná",J129,0)</f>
        <v>0</v>
      </c>
      <c r="BF129" s="149">
        <f>IF(N129="znížená",J129,0)</f>
        <v>0</v>
      </c>
      <c r="BG129" s="149">
        <f>IF(N129="zákl. prenesená",J129,0)</f>
        <v>0</v>
      </c>
      <c r="BH129" s="149">
        <f>IF(N129="zníž. prenesená",J129,0)</f>
        <v>0</v>
      </c>
      <c r="BI129" s="149">
        <f>IF(N129="nulová",J129,0)</f>
        <v>0</v>
      </c>
      <c r="BJ129" s="13" t="s">
        <v>129</v>
      </c>
      <c r="BK129" s="149">
        <f>ROUND(I129*H129,2)</f>
        <v>0</v>
      </c>
      <c r="BL129" s="13" t="s">
        <v>128</v>
      </c>
      <c r="BM129" s="148" t="s">
        <v>137</v>
      </c>
    </row>
    <row r="130" spans="2:65" s="1" customFormat="1" ht="24.2" customHeight="1">
      <c r="B130" s="135"/>
      <c r="C130" s="136" t="s">
        <v>128</v>
      </c>
      <c r="D130" s="136" t="s">
        <v>124</v>
      </c>
      <c r="E130" s="137" t="s">
        <v>138</v>
      </c>
      <c r="F130" s="138" t="s">
        <v>139</v>
      </c>
      <c r="G130" s="139" t="s">
        <v>140</v>
      </c>
      <c r="H130" s="140">
        <v>31.95</v>
      </c>
      <c r="I130" s="141"/>
      <c r="J130" s="142">
        <f>ROUND(I130*H130,2)</f>
        <v>0</v>
      </c>
      <c r="K130" s="143"/>
      <c r="L130" s="28"/>
      <c r="M130" s="144" t="s">
        <v>1</v>
      </c>
      <c r="N130" s="145" t="s">
        <v>41</v>
      </c>
      <c r="P130" s="146">
        <f>O130*H130</f>
        <v>0</v>
      </c>
      <c r="Q130" s="146">
        <v>1.74E-3</v>
      </c>
      <c r="R130" s="146">
        <f>Q130*H130</f>
        <v>5.5592999999999997E-2</v>
      </c>
      <c r="S130" s="146">
        <v>0</v>
      </c>
      <c r="T130" s="147">
        <f>S130*H130</f>
        <v>0</v>
      </c>
      <c r="AR130" s="148" t="s">
        <v>128</v>
      </c>
      <c r="AT130" s="148" t="s">
        <v>124</v>
      </c>
      <c r="AU130" s="148" t="s">
        <v>129</v>
      </c>
      <c r="AY130" s="13" t="s">
        <v>121</v>
      </c>
      <c r="BE130" s="149">
        <f>IF(N130="základná",J130,0)</f>
        <v>0</v>
      </c>
      <c r="BF130" s="149">
        <f>IF(N130="znížená",J130,0)</f>
        <v>0</v>
      </c>
      <c r="BG130" s="149">
        <f>IF(N130="zákl. prenesená",J130,0)</f>
        <v>0</v>
      </c>
      <c r="BH130" s="149">
        <f>IF(N130="zníž. prenesená",J130,0)</f>
        <v>0</v>
      </c>
      <c r="BI130" s="149">
        <f>IF(N130="nulová",J130,0)</f>
        <v>0</v>
      </c>
      <c r="BJ130" s="13" t="s">
        <v>129</v>
      </c>
      <c r="BK130" s="149">
        <f>ROUND(I130*H130,2)</f>
        <v>0</v>
      </c>
      <c r="BL130" s="13" t="s">
        <v>128</v>
      </c>
      <c r="BM130" s="148" t="s">
        <v>141</v>
      </c>
    </row>
    <row r="131" spans="2:65" s="1" customFormat="1" ht="33" customHeight="1">
      <c r="B131" s="135"/>
      <c r="C131" s="136" t="s">
        <v>142</v>
      </c>
      <c r="D131" s="136" t="s">
        <v>124</v>
      </c>
      <c r="E131" s="137" t="s">
        <v>143</v>
      </c>
      <c r="F131" s="138" t="s">
        <v>144</v>
      </c>
      <c r="G131" s="139" t="s">
        <v>127</v>
      </c>
      <c r="H131" s="140">
        <v>31.95</v>
      </c>
      <c r="I131" s="141"/>
      <c r="J131" s="142">
        <f>ROUND(I131*H131,2)</f>
        <v>0</v>
      </c>
      <c r="K131" s="143"/>
      <c r="L131" s="28"/>
      <c r="M131" s="144" t="s">
        <v>1</v>
      </c>
      <c r="N131" s="145" t="s">
        <v>41</v>
      </c>
      <c r="P131" s="146">
        <f>O131*H131</f>
        <v>0</v>
      </c>
      <c r="Q131" s="146">
        <v>4.5429999999999998E-2</v>
      </c>
      <c r="R131" s="146">
        <f>Q131*H131</f>
        <v>1.4514885</v>
      </c>
      <c r="S131" s="146">
        <v>0</v>
      </c>
      <c r="T131" s="147">
        <f>S131*H131</f>
        <v>0</v>
      </c>
      <c r="AR131" s="148" t="s">
        <v>128</v>
      </c>
      <c r="AT131" s="148" t="s">
        <v>124</v>
      </c>
      <c r="AU131" s="148" t="s">
        <v>129</v>
      </c>
      <c r="AY131" s="13" t="s">
        <v>121</v>
      </c>
      <c r="BE131" s="149">
        <f>IF(N131="základná",J131,0)</f>
        <v>0</v>
      </c>
      <c r="BF131" s="149">
        <f>IF(N131="znížená",J131,0)</f>
        <v>0</v>
      </c>
      <c r="BG131" s="149">
        <f>IF(N131="zákl. prenesená",J131,0)</f>
        <v>0</v>
      </c>
      <c r="BH131" s="149">
        <f>IF(N131="zníž. prenesená",J131,0)</f>
        <v>0</v>
      </c>
      <c r="BI131" s="149">
        <f>IF(N131="nulová",J131,0)</f>
        <v>0</v>
      </c>
      <c r="BJ131" s="13" t="s">
        <v>129</v>
      </c>
      <c r="BK131" s="149">
        <f>ROUND(I131*H131,2)</f>
        <v>0</v>
      </c>
      <c r="BL131" s="13" t="s">
        <v>128</v>
      </c>
      <c r="BM131" s="148" t="s">
        <v>145</v>
      </c>
    </row>
    <row r="132" spans="2:65" s="11" customFormat="1" ht="22.9" customHeight="1">
      <c r="B132" s="123"/>
      <c r="D132" s="124" t="s">
        <v>74</v>
      </c>
      <c r="E132" s="133" t="s">
        <v>146</v>
      </c>
      <c r="F132" s="133" t="s">
        <v>147</v>
      </c>
      <c r="I132" s="126"/>
      <c r="J132" s="134">
        <f>BK132</f>
        <v>0</v>
      </c>
      <c r="L132" s="123"/>
      <c r="M132" s="128"/>
      <c r="P132" s="129">
        <f>SUM(P133:P141)</f>
        <v>0</v>
      </c>
      <c r="R132" s="129">
        <f>SUM(R133:R141)</f>
        <v>0</v>
      </c>
      <c r="T132" s="130">
        <f>SUM(T133:T141)</f>
        <v>0.79871999999999999</v>
      </c>
      <c r="AR132" s="124" t="s">
        <v>83</v>
      </c>
      <c r="AT132" s="131" t="s">
        <v>74</v>
      </c>
      <c r="AU132" s="131" t="s">
        <v>83</v>
      </c>
      <c r="AY132" s="124" t="s">
        <v>121</v>
      </c>
      <c r="BK132" s="132">
        <f>SUM(BK133:BK141)</f>
        <v>0</v>
      </c>
    </row>
    <row r="133" spans="2:65" s="1" customFormat="1" ht="21.75" customHeight="1">
      <c r="B133" s="135"/>
      <c r="C133" s="136" t="s">
        <v>122</v>
      </c>
      <c r="D133" s="136" t="s">
        <v>124</v>
      </c>
      <c r="E133" s="137" t="s">
        <v>148</v>
      </c>
      <c r="F133" s="138" t="s">
        <v>149</v>
      </c>
      <c r="G133" s="139" t="s">
        <v>140</v>
      </c>
      <c r="H133" s="140">
        <v>88.74</v>
      </c>
      <c r="I133" s="141"/>
      <c r="J133" s="142">
        <f t="shared" ref="J133:J141" si="0">ROUND(I133*H133,2)</f>
        <v>0</v>
      </c>
      <c r="K133" s="143"/>
      <c r="L133" s="28"/>
      <c r="M133" s="144" t="s">
        <v>1</v>
      </c>
      <c r="N133" s="145" t="s">
        <v>41</v>
      </c>
      <c r="P133" s="146">
        <f t="shared" ref="P133:P141" si="1">O133*H133</f>
        <v>0</v>
      </c>
      <c r="Q133" s="146">
        <v>0</v>
      </c>
      <c r="R133" s="146">
        <f t="shared" ref="R133:R141" si="2">Q133*H133</f>
        <v>0</v>
      </c>
      <c r="S133" s="146">
        <v>8.0000000000000002E-3</v>
      </c>
      <c r="T133" s="147">
        <f t="shared" ref="T133:T141" si="3">S133*H133</f>
        <v>0.70992</v>
      </c>
      <c r="AR133" s="148" t="s">
        <v>128</v>
      </c>
      <c r="AT133" s="148" t="s">
        <v>124</v>
      </c>
      <c r="AU133" s="148" t="s">
        <v>129</v>
      </c>
      <c r="AY133" s="13" t="s">
        <v>121</v>
      </c>
      <c r="BE133" s="149">
        <f t="shared" ref="BE133:BE141" si="4">IF(N133="základná",J133,0)</f>
        <v>0</v>
      </c>
      <c r="BF133" s="149">
        <f t="shared" ref="BF133:BF141" si="5">IF(N133="znížená",J133,0)</f>
        <v>0</v>
      </c>
      <c r="BG133" s="149">
        <f t="shared" ref="BG133:BG141" si="6">IF(N133="zákl. prenesená",J133,0)</f>
        <v>0</v>
      </c>
      <c r="BH133" s="149">
        <f t="shared" ref="BH133:BH141" si="7">IF(N133="zníž. prenesená",J133,0)</f>
        <v>0</v>
      </c>
      <c r="BI133" s="149">
        <f t="shared" ref="BI133:BI141" si="8">IF(N133="nulová",J133,0)</f>
        <v>0</v>
      </c>
      <c r="BJ133" s="13" t="s">
        <v>129</v>
      </c>
      <c r="BK133" s="149">
        <f t="shared" ref="BK133:BK141" si="9">ROUND(I133*H133,2)</f>
        <v>0</v>
      </c>
      <c r="BL133" s="13" t="s">
        <v>128</v>
      </c>
      <c r="BM133" s="148" t="s">
        <v>150</v>
      </c>
    </row>
    <row r="134" spans="2:65" s="1" customFormat="1" ht="24.2" customHeight="1">
      <c r="B134" s="135"/>
      <c r="C134" s="136" t="s">
        <v>151</v>
      </c>
      <c r="D134" s="136" t="s">
        <v>124</v>
      </c>
      <c r="E134" s="137" t="s">
        <v>152</v>
      </c>
      <c r="F134" s="138" t="s">
        <v>153</v>
      </c>
      <c r="G134" s="139" t="s">
        <v>140</v>
      </c>
      <c r="H134" s="140">
        <v>17.760000000000002</v>
      </c>
      <c r="I134" s="141"/>
      <c r="J134" s="142">
        <f t="shared" si="0"/>
        <v>0</v>
      </c>
      <c r="K134" s="143"/>
      <c r="L134" s="28"/>
      <c r="M134" s="144" t="s">
        <v>1</v>
      </c>
      <c r="N134" s="145" t="s">
        <v>41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5.0000000000000001E-3</v>
      </c>
      <c r="T134" s="147">
        <f t="shared" si="3"/>
        <v>8.8800000000000004E-2</v>
      </c>
      <c r="AR134" s="148" t="s">
        <v>128</v>
      </c>
      <c r="AT134" s="148" t="s">
        <v>124</v>
      </c>
      <c r="AU134" s="148" t="s">
        <v>129</v>
      </c>
      <c r="AY134" s="13" t="s">
        <v>121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3" t="s">
        <v>129</v>
      </c>
      <c r="BK134" s="149">
        <f t="shared" si="9"/>
        <v>0</v>
      </c>
      <c r="BL134" s="13" t="s">
        <v>128</v>
      </c>
      <c r="BM134" s="148" t="s">
        <v>154</v>
      </c>
    </row>
    <row r="135" spans="2:65" s="1" customFormat="1" ht="24.2" customHeight="1">
      <c r="B135" s="135"/>
      <c r="C135" s="136" t="s">
        <v>155</v>
      </c>
      <c r="D135" s="136" t="s">
        <v>124</v>
      </c>
      <c r="E135" s="137" t="s">
        <v>156</v>
      </c>
      <c r="F135" s="138" t="s">
        <v>157</v>
      </c>
      <c r="G135" s="139" t="s">
        <v>158</v>
      </c>
      <c r="H135" s="140">
        <v>0.91</v>
      </c>
      <c r="I135" s="141"/>
      <c r="J135" s="142">
        <f t="shared" si="0"/>
        <v>0</v>
      </c>
      <c r="K135" s="143"/>
      <c r="L135" s="28"/>
      <c r="M135" s="144" t="s">
        <v>1</v>
      </c>
      <c r="N135" s="145" t="s">
        <v>41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128</v>
      </c>
      <c r="AT135" s="148" t="s">
        <v>124</v>
      </c>
      <c r="AU135" s="148" t="s">
        <v>129</v>
      </c>
      <c r="AY135" s="13" t="s">
        <v>121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3" t="s">
        <v>129</v>
      </c>
      <c r="BK135" s="149">
        <f t="shared" si="9"/>
        <v>0</v>
      </c>
      <c r="BL135" s="13" t="s">
        <v>128</v>
      </c>
      <c r="BM135" s="148" t="s">
        <v>159</v>
      </c>
    </row>
    <row r="136" spans="2:65" s="1" customFormat="1" ht="24.2" customHeight="1">
      <c r="B136" s="135"/>
      <c r="C136" s="136" t="s">
        <v>146</v>
      </c>
      <c r="D136" s="136" t="s">
        <v>124</v>
      </c>
      <c r="E136" s="137" t="s">
        <v>160</v>
      </c>
      <c r="F136" s="138" t="s">
        <v>161</v>
      </c>
      <c r="G136" s="139" t="s">
        <v>158</v>
      </c>
      <c r="H136" s="140">
        <v>0.91</v>
      </c>
      <c r="I136" s="141"/>
      <c r="J136" s="142">
        <f t="shared" si="0"/>
        <v>0</v>
      </c>
      <c r="K136" s="143"/>
      <c r="L136" s="28"/>
      <c r="M136" s="144" t="s">
        <v>1</v>
      </c>
      <c r="N136" s="145" t="s">
        <v>41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128</v>
      </c>
      <c r="AT136" s="148" t="s">
        <v>124</v>
      </c>
      <c r="AU136" s="148" t="s">
        <v>129</v>
      </c>
      <c r="AY136" s="13" t="s">
        <v>121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3" t="s">
        <v>129</v>
      </c>
      <c r="BK136" s="149">
        <f t="shared" si="9"/>
        <v>0</v>
      </c>
      <c r="BL136" s="13" t="s">
        <v>128</v>
      </c>
      <c r="BM136" s="148" t="s">
        <v>162</v>
      </c>
    </row>
    <row r="137" spans="2:65" s="1" customFormat="1" ht="21.75" customHeight="1">
      <c r="B137" s="135"/>
      <c r="C137" s="136" t="s">
        <v>163</v>
      </c>
      <c r="D137" s="136" t="s">
        <v>124</v>
      </c>
      <c r="E137" s="137" t="s">
        <v>164</v>
      </c>
      <c r="F137" s="138" t="s">
        <v>165</v>
      </c>
      <c r="G137" s="139" t="s">
        <v>158</v>
      </c>
      <c r="H137" s="140">
        <v>0.91</v>
      </c>
      <c r="I137" s="141"/>
      <c r="J137" s="142">
        <f t="shared" si="0"/>
        <v>0</v>
      </c>
      <c r="K137" s="143"/>
      <c r="L137" s="28"/>
      <c r="M137" s="144" t="s">
        <v>1</v>
      </c>
      <c r="N137" s="145" t="s">
        <v>41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128</v>
      </c>
      <c r="AT137" s="148" t="s">
        <v>124</v>
      </c>
      <c r="AU137" s="148" t="s">
        <v>129</v>
      </c>
      <c r="AY137" s="13" t="s">
        <v>121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3" t="s">
        <v>129</v>
      </c>
      <c r="BK137" s="149">
        <f t="shared" si="9"/>
        <v>0</v>
      </c>
      <c r="BL137" s="13" t="s">
        <v>128</v>
      </c>
      <c r="BM137" s="148" t="s">
        <v>166</v>
      </c>
    </row>
    <row r="138" spans="2:65" s="1" customFormat="1" ht="24.2" customHeight="1">
      <c r="B138" s="135"/>
      <c r="C138" s="136" t="s">
        <v>167</v>
      </c>
      <c r="D138" s="136" t="s">
        <v>124</v>
      </c>
      <c r="E138" s="137" t="s">
        <v>168</v>
      </c>
      <c r="F138" s="138" t="s">
        <v>169</v>
      </c>
      <c r="G138" s="139" t="s">
        <v>158</v>
      </c>
      <c r="H138" s="140">
        <v>9.1</v>
      </c>
      <c r="I138" s="141"/>
      <c r="J138" s="142">
        <f t="shared" si="0"/>
        <v>0</v>
      </c>
      <c r="K138" s="143"/>
      <c r="L138" s="28"/>
      <c r="M138" s="144" t="s">
        <v>1</v>
      </c>
      <c r="N138" s="145" t="s">
        <v>41</v>
      </c>
      <c r="P138" s="146">
        <f t="shared" si="1"/>
        <v>0</v>
      </c>
      <c r="Q138" s="146">
        <v>0</v>
      </c>
      <c r="R138" s="146">
        <f t="shared" si="2"/>
        <v>0</v>
      </c>
      <c r="S138" s="146">
        <v>0</v>
      </c>
      <c r="T138" s="147">
        <f t="shared" si="3"/>
        <v>0</v>
      </c>
      <c r="AR138" s="148" t="s">
        <v>128</v>
      </c>
      <c r="AT138" s="148" t="s">
        <v>124</v>
      </c>
      <c r="AU138" s="148" t="s">
        <v>129</v>
      </c>
      <c r="AY138" s="13" t="s">
        <v>121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3" t="s">
        <v>129</v>
      </c>
      <c r="BK138" s="149">
        <f t="shared" si="9"/>
        <v>0</v>
      </c>
      <c r="BL138" s="13" t="s">
        <v>128</v>
      </c>
      <c r="BM138" s="148" t="s">
        <v>170</v>
      </c>
    </row>
    <row r="139" spans="2:65" s="1" customFormat="1" ht="24.2" customHeight="1">
      <c r="B139" s="135"/>
      <c r="C139" s="136" t="s">
        <v>171</v>
      </c>
      <c r="D139" s="136" t="s">
        <v>124</v>
      </c>
      <c r="E139" s="137" t="s">
        <v>172</v>
      </c>
      <c r="F139" s="138" t="s">
        <v>173</v>
      </c>
      <c r="G139" s="139" t="s">
        <v>158</v>
      </c>
      <c r="H139" s="140">
        <v>0.91</v>
      </c>
      <c r="I139" s="141"/>
      <c r="J139" s="142">
        <f t="shared" si="0"/>
        <v>0</v>
      </c>
      <c r="K139" s="143"/>
      <c r="L139" s="28"/>
      <c r="M139" s="144" t="s">
        <v>1</v>
      </c>
      <c r="N139" s="145" t="s">
        <v>41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128</v>
      </c>
      <c r="AT139" s="148" t="s">
        <v>124</v>
      </c>
      <c r="AU139" s="148" t="s">
        <v>129</v>
      </c>
      <c r="AY139" s="13" t="s">
        <v>121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3" t="s">
        <v>129</v>
      </c>
      <c r="BK139" s="149">
        <f t="shared" si="9"/>
        <v>0</v>
      </c>
      <c r="BL139" s="13" t="s">
        <v>128</v>
      </c>
      <c r="BM139" s="148" t="s">
        <v>174</v>
      </c>
    </row>
    <row r="140" spans="2:65" s="1" customFormat="1" ht="24.2" customHeight="1">
      <c r="B140" s="135"/>
      <c r="C140" s="136" t="s">
        <v>175</v>
      </c>
      <c r="D140" s="136" t="s">
        <v>124</v>
      </c>
      <c r="E140" s="137" t="s">
        <v>176</v>
      </c>
      <c r="F140" s="138" t="s">
        <v>177</v>
      </c>
      <c r="G140" s="139" t="s">
        <v>158</v>
      </c>
      <c r="H140" s="140">
        <v>9.01</v>
      </c>
      <c r="I140" s="141"/>
      <c r="J140" s="142">
        <f t="shared" si="0"/>
        <v>0</v>
      </c>
      <c r="K140" s="143"/>
      <c r="L140" s="28"/>
      <c r="M140" s="144" t="s">
        <v>1</v>
      </c>
      <c r="N140" s="145" t="s">
        <v>41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128</v>
      </c>
      <c r="AT140" s="148" t="s">
        <v>124</v>
      </c>
      <c r="AU140" s="148" t="s">
        <v>129</v>
      </c>
      <c r="AY140" s="13" t="s">
        <v>121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3" t="s">
        <v>129</v>
      </c>
      <c r="BK140" s="149">
        <f t="shared" si="9"/>
        <v>0</v>
      </c>
      <c r="BL140" s="13" t="s">
        <v>128</v>
      </c>
      <c r="BM140" s="148" t="s">
        <v>178</v>
      </c>
    </row>
    <row r="141" spans="2:65" s="1" customFormat="1" ht="24.2" customHeight="1">
      <c r="B141" s="135"/>
      <c r="C141" s="136" t="s">
        <v>179</v>
      </c>
      <c r="D141" s="136" t="s">
        <v>124</v>
      </c>
      <c r="E141" s="137" t="s">
        <v>180</v>
      </c>
      <c r="F141" s="138" t="s">
        <v>181</v>
      </c>
      <c r="G141" s="139" t="s">
        <v>158</v>
      </c>
      <c r="H141" s="140">
        <v>0.91</v>
      </c>
      <c r="I141" s="141"/>
      <c r="J141" s="142">
        <f t="shared" si="0"/>
        <v>0</v>
      </c>
      <c r="K141" s="143"/>
      <c r="L141" s="28"/>
      <c r="M141" s="144" t="s">
        <v>1</v>
      </c>
      <c r="N141" s="145" t="s">
        <v>41</v>
      </c>
      <c r="P141" s="146">
        <f t="shared" si="1"/>
        <v>0</v>
      </c>
      <c r="Q141" s="146">
        <v>0</v>
      </c>
      <c r="R141" s="146">
        <f t="shared" si="2"/>
        <v>0</v>
      </c>
      <c r="S141" s="146">
        <v>0</v>
      </c>
      <c r="T141" s="147">
        <f t="shared" si="3"/>
        <v>0</v>
      </c>
      <c r="AR141" s="148" t="s">
        <v>128</v>
      </c>
      <c r="AT141" s="148" t="s">
        <v>124</v>
      </c>
      <c r="AU141" s="148" t="s">
        <v>129</v>
      </c>
      <c r="AY141" s="13" t="s">
        <v>121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3" t="s">
        <v>129</v>
      </c>
      <c r="BK141" s="149">
        <f t="shared" si="9"/>
        <v>0</v>
      </c>
      <c r="BL141" s="13" t="s">
        <v>128</v>
      </c>
      <c r="BM141" s="148" t="s">
        <v>182</v>
      </c>
    </row>
    <row r="142" spans="2:65" s="11" customFormat="1" ht="22.9" customHeight="1">
      <c r="B142" s="123"/>
      <c r="D142" s="124" t="s">
        <v>74</v>
      </c>
      <c r="E142" s="133" t="s">
        <v>183</v>
      </c>
      <c r="F142" s="133" t="s">
        <v>184</v>
      </c>
      <c r="I142" s="126"/>
      <c r="J142" s="134">
        <f>BK142</f>
        <v>0</v>
      </c>
      <c r="L142" s="123"/>
      <c r="M142" s="128"/>
      <c r="P142" s="129">
        <f>P143</f>
        <v>0</v>
      </c>
      <c r="R142" s="129">
        <f>R143</f>
        <v>0</v>
      </c>
      <c r="T142" s="130">
        <f>T143</f>
        <v>0</v>
      </c>
      <c r="AR142" s="124" t="s">
        <v>83</v>
      </c>
      <c r="AT142" s="131" t="s">
        <v>74</v>
      </c>
      <c r="AU142" s="131" t="s">
        <v>83</v>
      </c>
      <c r="AY142" s="124" t="s">
        <v>121</v>
      </c>
      <c r="BK142" s="132">
        <f>BK143</f>
        <v>0</v>
      </c>
    </row>
    <row r="143" spans="2:65" s="1" customFormat="1" ht="24.2" customHeight="1">
      <c r="B143" s="135"/>
      <c r="C143" s="136" t="s">
        <v>185</v>
      </c>
      <c r="D143" s="136" t="s">
        <v>124</v>
      </c>
      <c r="E143" s="137" t="s">
        <v>186</v>
      </c>
      <c r="F143" s="138" t="s">
        <v>187</v>
      </c>
      <c r="G143" s="139" t="s">
        <v>158</v>
      </c>
      <c r="H143" s="140">
        <v>2.0649999999999999</v>
      </c>
      <c r="I143" s="141"/>
      <c r="J143" s="142">
        <f>ROUND(I143*H143,2)</f>
        <v>0</v>
      </c>
      <c r="K143" s="143"/>
      <c r="L143" s="28"/>
      <c r="M143" s="144" t="s">
        <v>1</v>
      </c>
      <c r="N143" s="145" t="s">
        <v>41</v>
      </c>
      <c r="P143" s="146">
        <f>O143*H143</f>
        <v>0</v>
      </c>
      <c r="Q143" s="146">
        <v>0</v>
      </c>
      <c r="R143" s="146">
        <f>Q143*H143</f>
        <v>0</v>
      </c>
      <c r="S143" s="146">
        <v>0</v>
      </c>
      <c r="T143" s="147">
        <f>S143*H143</f>
        <v>0</v>
      </c>
      <c r="AR143" s="148" t="s">
        <v>128</v>
      </c>
      <c r="AT143" s="148" t="s">
        <v>124</v>
      </c>
      <c r="AU143" s="148" t="s">
        <v>129</v>
      </c>
      <c r="AY143" s="13" t="s">
        <v>121</v>
      </c>
      <c r="BE143" s="149">
        <f>IF(N143="základná",J143,0)</f>
        <v>0</v>
      </c>
      <c r="BF143" s="149">
        <f>IF(N143="znížená",J143,0)</f>
        <v>0</v>
      </c>
      <c r="BG143" s="149">
        <f>IF(N143="zákl. prenesená",J143,0)</f>
        <v>0</v>
      </c>
      <c r="BH143" s="149">
        <f>IF(N143="zníž. prenesená",J143,0)</f>
        <v>0</v>
      </c>
      <c r="BI143" s="149">
        <f>IF(N143="nulová",J143,0)</f>
        <v>0</v>
      </c>
      <c r="BJ143" s="13" t="s">
        <v>129</v>
      </c>
      <c r="BK143" s="149">
        <f>ROUND(I143*H143,2)</f>
        <v>0</v>
      </c>
      <c r="BL143" s="13" t="s">
        <v>128</v>
      </c>
      <c r="BM143" s="148" t="s">
        <v>188</v>
      </c>
    </row>
    <row r="144" spans="2:65" s="11" customFormat="1" ht="25.9" customHeight="1">
      <c r="B144" s="123"/>
      <c r="D144" s="124" t="s">
        <v>74</v>
      </c>
      <c r="E144" s="125" t="s">
        <v>189</v>
      </c>
      <c r="F144" s="125" t="s">
        <v>190</v>
      </c>
      <c r="I144" s="126"/>
      <c r="J144" s="127">
        <f>BK144</f>
        <v>0</v>
      </c>
      <c r="L144" s="123"/>
      <c r="M144" s="128"/>
      <c r="P144" s="129">
        <f>P145+P149+P166</f>
        <v>0</v>
      </c>
      <c r="R144" s="129">
        <f>R145+R149+R166</f>
        <v>1.8208980499999998</v>
      </c>
      <c r="T144" s="130">
        <f>T145+T149+T166</f>
        <v>0.10988100000000001</v>
      </c>
      <c r="AR144" s="124" t="s">
        <v>129</v>
      </c>
      <c r="AT144" s="131" t="s">
        <v>74</v>
      </c>
      <c r="AU144" s="131" t="s">
        <v>75</v>
      </c>
      <c r="AY144" s="124" t="s">
        <v>121</v>
      </c>
      <c r="BK144" s="132">
        <f>BK145+BK149+BK166</f>
        <v>0</v>
      </c>
    </row>
    <row r="145" spans="2:65" s="11" customFormat="1" ht="22.9" customHeight="1">
      <c r="B145" s="123"/>
      <c r="D145" s="124" t="s">
        <v>74</v>
      </c>
      <c r="E145" s="133" t="s">
        <v>191</v>
      </c>
      <c r="F145" s="133" t="s">
        <v>192</v>
      </c>
      <c r="I145" s="126"/>
      <c r="J145" s="134">
        <f>BK145</f>
        <v>0</v>
      </c>
      <c r="L145" s="123"/>
      <c r="M145" s="128"/>
      <c r="P145" s="129">
        <f>SUM(P146:P148)</f>
        <v>0</v>
      </c>
      <c r="R145" s="129">
        <f>SUM(R146:R148)</f>
        <v>7.3759199999999997E-2</v>
      </c>
      <c r="T145" s="130">
        <f>SUM(T146:T148)</f>
        <v>3.4101000000000006E-2</v>
      </c>
      <c r="AR145" s="124" t="s">
        <v>129</v>
      </c>
      <c r="AT145" s="131" t="s">
        <v>74</v>
      </c>
      <c r="AU145" s="131" t="s">
        <v>83</v>
      </c>
      <c r="AY145" s="124" t="s">
        <v>121</v>
      </c>
      <c r="BK145" s="132">
        <f>SUM(BK146:BK148)</f>
        <v>0</v>
      </c>
    </row>
    <row r="146" spans="2:65" s="1" customFormat="1" ht="33" customHeight="1">
      <c r="B146" s="135"/>
      <c r="C146" s="136" t="s">
        <v>193</v>
      </c>
      <c r="D146" s="136" t="s">
        <v>124</v>
      </c>
      <c r="E146" s="137" t="s">
        <v>194</v>
      </c>
      <c r="F146" s="138" t="s">
        <v>195</v>
      </c>
      <c r="G146" s="139" t="s">
        <v>140</v>
      </c>
      <c r="H146" s="140">
        <v>25.26</v>
      </c>
      <c r="I146" s="141"/>
      <c r="J146" s="142">
        <f>ROUND(I146*H146,2)</f>
        <v>0</v>
      </c>
      <c r="K146" s="143"/>
      <c r="L146" s="28"/>
      <c r="M146" s="144" t="s">
        <v>1</v>
      </c>
      <c r="N146" s="145" t="s">
        <v>41</v>
      </c>
      <c r="P146" s="146">
        <f>O146*H146</f>
        <v>0</v>
      </c>
      <c r="Q146" s="146">
        <v>2.9199999999999999E-3</v>
      </c>
      <c r="R146" s="146">
        <f>Q146*H146</f>
        <v>7.3759199999999997E-2</v>
      </c>
      <c r="S146" s="146">
        <v>0</v>
      </c>
      <c r="T146" s="147">
        <f>S146*H146</f>
        <v>0</v>
      </c>
      <c r="AR146" s="148" t="s">
        <v>193</v>
      </c>
      <c r="AT146" s="148" t="s">
        <v>124</v>
      </c>
      <c r="AU146" s="148" t="s">
        <v>129</v>
      </c>
      <c r="AY146" s="13" t="s">
        <v>121</v>
      </c>
      <c r="BE146" s="149">
        <f>IF(N146="základná",J146,0)</f>
        <v>0</v>
      </c>
      <c r="BF146" s="149">
        <f>IF(N146="znížená",J146,0)</f>
        <v>0</v>
      </c>
      <c r="BG146" s="149">
        <f>IF(N146="zákl. prenesená",J146,0)</f>
        <v>0</v>
      </c>
      <c r="BH146" s="149">
        <f>IF(N146="zníž. prenesená",J146,0)</f>
        <v>0</v>
      </c>
      <c r="BI146" s="149">
        <f>IF(N146="nulová",J146,0)</f>
        <v>0</v>
      </c>
      <c r="BJ146" s="13" t="s">
        <v>129</v>
      </c>
      <c r="BK146" s="149">
        <f>ROUND(I146*H146,2)</f>
        <v>0</v>
      </c>
      <c r="BL146" s="13" t="s">
        <v>193</v>
      </c>
      <c r="BM146" s="148" t="s">
        <v>196</v>
      </c>
    </row>
    <row r="147" spans="2:65" s="1" customFormat="1" ht="24.2" customHeight="1">
      <c r="B147" s="135"/>
      <c r="C147" s="136" t="s">
        <v>197</v>
      </c>
      <c r="D147" s="136" t="s">
        <v>124</v>
      </c>
      <c r="E147" s="137" t="s">
        <v>198</v>
      </c>
      <c r="F147" s="138" t="s">
        <v>199</v>
      </c>
      <c r="G147" s="139" t="s">
        <v>140</v>
      </c>
      <c r="H147" s="140">
        <v>25.26</v>
      </c>
      <c r="I147" s="141"/>
      <c r="J147" s="142">
        <f>ROUND(I147*H147,2)</f>
        <v>0</v>
      </c>
      <c r="K147" s="143"/>
      <c r="L147" s="28"/>
      <c r="M147" s="144" t="s">
        <v>1</v>
      </c>
      <c r="N147" s="145" t="s">
        <v>41</v>
      </c>
      <c r="P147" s="146">
        <f>O147*H147</f>
        <v>0</v>
      </c>
      <c r="Q147" s="146">
        <v>0</v>
      </c>
      <c r="R147" s="146">
        <f>Q147*H147</f>
        <v>0</v>
      </c>
      <c r="S147" s="146">
        <v>1.3500000000000001E-3</v>
      </c>
      <c r="T147" s="147">
        <f>S147*H147</f>
        <v>3.4101000000000006E-2</v>
      </c>
      <c r="AR147" s="148" t="s">
        <v>193</v>
      </c>
      <c r="AT147" s="148" t="s">
        <v>124</v>
      </c>
      <c r="AU147" s="148" t="s">
        <v>129</v>
      </c>
      <c r="AY147" s="13" t="s">
        <v>121</v>
      </c>
      <c r="BE147" s="149">
        <f>IF(N147="základná",J147,0)</f>
        <v>0</v>
      </c>
      <c r="BF147" s="149">
        <f>IF(N147="znížená",J147,0)</f>
        <v>0</v>
      </c>
      <c r="BG147" s="149">
        <f>IF(N147="zákl. prenesená",J147,0)</f>
        <v>0</v>
      </c>
      <c r="BH147" s="149">
        <f>IF(N147="zníž. prenesená",J147,0)</f>
        <v>0</v>
      </c>
      <c r="BI147" s="149">
        <f>IF(N147="nulová",J147,0)</f>
        <v>0</v>
      </c>
      <c r="BJ147" s="13" t="s">
        <v>129</v>
      </c>
      <c r="BK147" s="149">
        <f>ROUND(I147*H147,2)</f>
        <v>0</v>
      </c>
      <c r="BL147" s="13" t="s">
        <v>193</v>
      </c>
      <c r="BM147" s="148" t="s">
        <v>200</v>
      </c>
    </row>
    <row r="148" spans="2:65" s="1" customFormat="1" ht="24.2" customHeight="1">
      <c r="B148" s="135"/>
      <c r="C148" s="136" t="s">
        <v>201</v>
      </c>
      <c r="D148" s="136" t="s">
        <v>124</v>
      </c>
      <c r="E148" s="137" t="s">
        <v>202</v>
      </c>
      <c r="F148" s="138" t="s">
        <v>203</v>
      </c>
      <c r="G148" s="139" t="s">
        <v>158</v>
      </c>
      <c r="H148" s="140">
        <v>7.3999999999999996E-2</v>
      </c>
      <c r="I148" s="141"/>
      <c r="J148" s="142">
        <f>ROUND(I148*H148,2)</f>
        <v>0</v>
      </c>
      <c r="K148" s="143"/>
      <c r="L148" s="28"/>
      <c r="M148" s="144" t="s">
        <v>1</v>
      </c>
      <c r="N148" s="145" t="s">
        <v>41</v>
      </c>
      <c r="P148" s="146">
        <f>O148*H148</f>
        <v>0</v>
      </c>
      <c r="Q148" s="146">
        <v>0</v>
      </c>
      <c r="R148" s="146">
        <f>Q148*H148</f>
        <v>0</v>
      </c>
      <c r="S148" s="146">
        <v>0</v>
      </c>
      <c r="T148" s="147">
        <f>S148*H148</f>
        <v>0</v>
      </c>
      <c r="AR148" s="148" t="s">
        <v>193</v>
      </c>
      <c r="AT148" s="148" t="s">
        <v>124</v>
      </c>
      <c r="AU148" s="148" t="s">
        <v>129</v>
      </c>
      <c r="AY148" s="13" t="s">
        <v>121</v>
      </c>
      <c r="BE148" s="149">
        <f>IF(N148="základná",J148,0)</f>
        <v>0</v>
      </c>
      <c r="BF148" s="149">
        <f>IF(N148="znížená",J148,0)</f>
        <v>0</v>
      </c>
      <c r="BG148" s="149">
        <f>IF(N148="zákl. prenesená",J148,0)</f>
        <v>0</v>
      </c>
      <c r="BH148" s="149">
        <f>IF(N148="zníž. prenesená",J148,0)</f>
        <v>0</v>
      </c>
      <c r="BI148" s="149">
        <f>IF(N148="nulová",J148,0)</f>
        <v>0</v>
      </c>
      <c r="BJ148" s="13" t="s">
        <v>129</v>
      </c>
      <c r="BK148" s="149">
        <f>ROUND(I148*H148,2)</f>
        <v>0</v>
      </c>
      <c r="BL148" s="13" t="s">
        <v>193</v>
      </c>
      <c r="BM148" s="148" t="s">
        <v>204</v>
      </c>
    </row>
    <row r="149" spans="2:65" s="11" customFormat="1" ht="22.9" customHeight="1">
      <c r="B149" s="123"/>
      <c r="D149" s="124" t="s">
        <v>74</v>
      </c>
      <c r="E149" s="133" t="s">
        <v>205</v>
      </c>
      <c r="F149" s="133" t="s">
        <v>206</v>
      </c>
      <c r="I149" s="126"/>
      <c r="J149" s="134">
        <f>BK149</f>
        <v>0</v>
      </c>
      <c r="L149" s="123"/>
      <c r="M149" s="128"/>
      <c r="P149" s="129">
        <f>SUM(P150:P165)</f>
        <v>0</v>
      </c>
      <c r="R149" s="129">
        <f>SUM(R150:R165)</f>
        <v>1.4531817999999999</v>
      </c>
      <c r="T149" s="130">
        <f>SUM(T150:T165)</f>
        <v>7.578E-2</v>
      </c>
      <c r="AR149" s="124" t="s">
        <v>129</v>
      </c>
      <c r="AT149" s="131" t="s">
        <v>74</v>
      </c>
      <c r="AU149" s="131" t="s">
        <v>83</v>
      </c>
      <c r="AY149" s="124" t="s">
        <v>121</v>
      </c>
      <c r="BK149" s="132">
        <f>SUM(BK150:BK165)</f>
        <v>0</v>
      </c>
    </row>
    <row r="150" spans="2:65" s="1" customFormat="1" ht="16.5" customHeight="1">
      <c r="B150" s="135"/>
      <c r="C150" s="136" t="s">
        <v>207</v>
      </c>
      <c r="D150" s="136" t="s">
        <v>124</v>
      </c>
      <c r="E150" s="137" t="s">
        <v>208</v>
      </c>
      <c r="F150" s="138" t="s">
        <v>209</v>
      </c>
      <c r="G150" s="139" t="s">
        <v>140</v>
      </c>
      <c r="H150" s="140">
        <v>25.26</v>
      </c>
      <c r="I150" s="141"/>
      <c r="J150" s="142">
        <f t="shared" ref="J150:J165" si="10">ROUND(I150*H150,2)</f>
        <v>0</v>
      </c>
      <c r="K150" s="143"/>
      <c r="L150" s="28"/>
      <c r="M150" s="144" t="s">
        <v>1</v>
      </c>
      <c r="N150" s="145" t="s">
        <v>41</v>
      </c>
      <c r="P150" s="146">
        <f t="shared" ref="P150:P165" si="11">O150*H150</f>
        <v>0</v>
      </c>
      <c r="Q150" s="146">
        <v>0</v>
      </c>
      <c r="R150" s="146">
        <f t="shared" ref="R150:R165" si="12">Q150*H150</f>
        <v>0</v>
      </c>
      <c r="S150" s="146">
        <v>0</v>
      </c>
      <c r="T150" s="147">
        <f t="shared" ref="T150:T165" si="13">S150*H150</f>
        <v>0</v>
      </c>
      <c r="AR150" s="148" t="s">
        <v>193</v>
      </c>
      <c r="AT150" s="148" t="s">
        <v>124</v>
      </c>
      <c r="AU150" s="148" t="s">
        <v>129</v>
      </c>
      <c r="AY150" s="13" t="s">
        <v>121</v>
      </c>
      <c r="BE150" s="149">
        <f t="shared" ref="BE150:BE165" si="14">IF(N150="základná",J150,0)</f>
        <v>0</v>
      </c>
      <c r="BF150" s="149">
        <f t="shared" ref="BF150:BF165" si="15">IF(N150="znížená",J150,0)</f>
        <v>0</v>
      </c>
      <c r="BG150" s="149">
        <f t="shared" ref="BG150:BG165" si="16">IF(N150="zákl. prenesená",J150,0)</f>
        <v>0</v>
      </c>
      <c r="BH150" s="149">
        <f t="shared" ref="BH150:BH165" si="17">IF(N150="zníž. prenesená",J150,0)</f>
        <v>0</v>
      </c>
      <c r="BI150" s="149">
        <f t="shared" ref="BI150:BI165" si="18">IF(N150="nulová",J150,0)</f>
        <v>0</v>
      </c>
      <c r="BJ150" s="13" t="s">
        <v>129</v>
      </c>
      <c r="BK150" s="149">
        <f t="shared" ref="BK150:BK165" si="19">ROUND(I150*H150,2)</f>
        <v>0</v>
      </c>
      <c r="BL150" s="13" t="s">
        <v>193</v>
      </c>
      <c r="BM150" s="148" t="s">
        <v>210</v>
      </c>
    </row>
    <row r="151" spans="2:65" s="1" customFormat="1" ht="24.2" customHeight="1">
      <c r="B151" s="135"/>
      <c r="C151" s="136" t="s">
        <v>7</v>
      </c>
      <c r="D151" s="136" t="s">
        <v>124</v>
      </c>
      <c r="E151" s="137" t="s">
        <v>211</v>
      </c>
      <c r="F151" s="138" t="s">
        <v>212</v>
      </c>
      <c r="G151" s="139" t="s">
        <v>140</v>
      </c>
      <c r="H151" s="140">
        <v>88.74</v>
      </c>
      <c r="I151" s="141"/>
      <c r="J151" s="142">
        <f t="shared" si="10"/>
        <v>0</v>
      </c>
      <c r="K151" s="143"/>
      <c r="L151" s="28"/>
      <c r="M151" s="144" t="s">
        <v>1</v>
      </c>
      <c r="N151" s="145" t="s">
        <v>41</v>
      </c>
      <c r="P151" s="146">
        <f t="shared" si="11"/>
        <v>0</v>
      </c>
      <c r="Q151" s="146">
        <v>2.1000000000000001E-4</v>
      </c>
      <c r="R151" s="146">
        <f t="shared" si="12"/>
        <v>1.86354E-2</v>
      </c>
      <c r="S151" s="146">
        <v>0</v>
      </c>
      <c r="T151" s="147">
        <f t="shared" si="13"/>
        <v>0</v>
      </c>
      <c r="AR151" s="148" t="s">
        <v>193</v>
      </c>
      <c r="AT151" s="148" t="s">
        <v>124</v>
      </c>
      <c r="AU151" s="148" t="s">
        <v>129</v>
      </c>
      <c r="AY151" s="13" t="s">
        <v>121</v>
      </c>
      <c r="BE151" s="149">
        <f t="shared" si="14"/>
        <v>0</v>
      </c>
      <c r="BF151" s="149">
        <f t="shared" si="15"/>
        <v>0</v>
      </c>
      <c r="BG151" s="149">
        <f t="shared" si="16"/>
        <v>0</v>
      </c>
      <c r="BH151" s="149">
        <f t="shared" si="17"/>
        <v>0</v>
      </c>
      <c r="BI151" s="149">
        <f t="shared" si="18"/>
        <v>0</v>
      </c>
      <c r="BJ151" s="13" t="s">
        <v>129</v>
      </c>
      <c r="BK151" s="149">
        <f t="shared" si="19"/>
        <v>0</v>
      </c>
      <c r="BL151" s="13" t="s">
        <v>193</v>
      </c>
      <c r="BM151" s="148" t="s">
        <v>213</v>
      </c>
    </row>
    <row r="152" spans="2:65" s="1" customFormat="1" ht="37.9" customHeight="1">
      <c r="B152" s="135"/>
      <c r="C152" s="150" t="s">
        <v>214</v>
      </c>
      <c r="D152" s="150" t="s">
        <v>215</v>
      </c>
      <c r="E152" s="151" t="s">
        <v>216</v>
      </c>
      <c r="F152" s="152" t="s">
        <v>217</v>
      </c>
      <c r="G152" s="153" t="s">
        <v>218</v>
      </c>
      <c r="H152" s="154">
        <v>3</v>
      </c>
      <c r="I152" s="155"/>
      <c r="J152" s="156">
        <f t="shared" si="10"/>
        <v>0</v>
      </c>
      <c r="K152" s="157"/>
      <c r="L152" s="158"/>
      <c r="M152" s="159" t="s">
        <v>1</v>
      </c>
      <c r="N152" s="160" t="s">
        <v>41</v>
      </c>
      <c r="P152" s="146">
        <f t="shared" si="11"/>
        <v>0</v>
      </c>
      <c r="Q152" s="146">
        <v>3.5999999999999997E-2</v>
      </c>
      <c r="R152" s="146">
        <f t="shared" si="12"/>
        <v>0.10799999999999998</v>
      </c>
      <c r="S152" s="146">
        <v>0</v>
      </c>
      <c r="T152" s="147">
        <f t="shared" si="13"/>
        <v>0</v>
      </c>
      <c r="AR152" s="148" t="s">
        <v>219</v>
      </c>
      <c r="AT152" s="148" t="s">
        <v>215</v>
      </c>
      <c r="AU152" s="148" t="s">
        <v>129</v>
      </c>
      <c r="AY152" s="13" t="s">
        <v>121</v>
      </c>
      <c r="BE152" s="149">
        <f t="shared" si="14"/>
        <v>0</v>
      </c>
      <c r="BF152" s="149">
        <f t="shared" si="15"/>
        <v>0</v>
      </c>
      <c r="BG152" s="149">
        <f t="shared" si="16"/>
        <v>0</v>
      </c>
      <c r="BH152" s="149">
        <f t="shared" si="17"/>
        <v>0</v>
      </c>
      <c r="BI152" s="149">
        <f t="shared" si="18"/>
        <v>0</v>
      </c>
      <c r="BJ152" s="13" t="s">
        <v>129</v>
      </c>
      <c r="BK152" s="149">
        <f t="shared" si="19"/>
        <v>0</v>
      </c>
      <c r="BL152" s="13" t="s">
        <v>193</v>
      </c>
      <c r="BM152" s="148" t="s">
        <v>220</v>
      </c>
    </row>
    <row r="153" spans="2:65" s="1" customFormat="1" ht="37.9" customHeight="1">
      <c r="B153" s="135"/>
      <c r="C153" s="150" t="s">
        <v>13</v>
      </c>
      <c r="D153" s="150" t="s">
        <v>215</v>
      </c>
      <c r="E153" s="151" t="s">
        <v>221</v>
      </c>
      <c r="F153" s="152" t="s">
        <v>222</v>
      </c>
      <c r="G153" s="153" t="s">
        <v>218</v>
      </c>
      <c r="H153" s="154">
        <v>2</v>
      </c>
      <c r="I153" s="155"/>
      <c r="J153" s="156">
        <f t="shared" si="10"/>
        <v>0</v>
      </c>
      <c r="K153" s="157"/>
      <c r="L153" s="158"/>
      <c r="M153" s="159" t="s">
        <v>1</v>
      </c>
      <c r="N153" s="160" t="s">
        <v>41</v>
      </c>
      <c r="P153" s="146">
        <f t="shared" si="11"/>
        <v>0</v>
      </c>
      <c r="Q153" s="146">
        <v>3.5999999999999997E-2</v>
      </c>
      <c r="R153" s="146">
        <f t="shared" si="12"/>
        <v>7.1999999999999995E-2</v>
      </c>
      <c r="S153" s="146">
        <v>0</v>
      </c>
      <c r="T153" s="147">
        <f t="shared" si="13"/>
        <v>0</v>
      </c>
      <c r="AR153" s="148" t="s">
        <v>219</v>
      </c>
      <c r="AT153" s="148" t="s">
        <v>215</v>
      </c>
      <c r="AU153" s="148" t="s">
        <v>129</v>
      </c>
      <c r="AY153" s="13" t="s">
        <v>121</v>
      </c>
      <c r="BE153" s="149">
        <f t="shared" si="14"/>
        <v>0</v>
      </c>
      <c r="BF153" s="149">
        <f t="shared" si="15"/>
        <v>0</v>
      </c>
      <c r="BG153" s="149">
        <f t="shared" si="16"/>
        <v>0</v>
      </c>
      <c r="BH153" s="149">
        <f t="shared" si="17"/>
        <v>0</v>
      </c>
      <c r="BI153" s="149">
        <f t="shared" si="18"/>
        <v>0</v>
      </c>
      <c r="BJ153" s="13" t="s">
        <v>129</v>
      </c>
      <c r="BK153" s="149">
        <f t="shared" si="19"/>
        <v>0</v>
      </c>
      <c r="BL153" s="13" t="s">
        <v>193</v>
      </c>
      <c r="BM153" s="148" t="s">
        <v>223</v>
      </c>
    </row>
    <row r="154" spans="2:65" s="1" customFormat="1" ht="33" customHeight="1">
      <c r="B154" s="135"/>
      <c r="C154" s="150" t="s">
        <v>224</v>
      </c>
      <c r="D154" s="150" t="s">
        <v>215</v>
      </c>
      <c r="E154" s="151" t="s">
        <v>225</v>
      </c>
      <c r="F154" s="152" t="s">
        <v>226</v>
      </c>
      <c r="G154" s="153" t="s">
        <v>218</v>
      </c>
      <c r="H154" s="154">
        <v>17</v>
      </c>
      <c r="I154" s="155"/>
      <c r="J154" s="156">
        <f t="shared" si="10"/>
        <v>0</v>
      </c>
      <c r="K154" s="157"/>
      <c r="L154" s="158"/>
      <c r="M154" s="159" t="s">
        <v>1</v>
      </c>
      <c r="N154" s="160" t="s">
        <v>41</v>
      </c>
      <c r="P154" s="146">
        <f t="shared" si="11"/>
        <v>0</v>
      </c>
      <c r="Q154" s="146">
        <v>3.5999999999999997E-2</v>
      </c>
      <c r="R154" s="146">
        <f t="shared" si="12"/>
        <v>0.61199999999999999</v>
      </c>
      <c r="S154" s="146">
        <v>0</v>
      </c>
      <c r="T154" s="147">
        <f t="shared" si="13"/>
        <v>0</v>
      </c>
      <c r="AR154" s="148" t="s">
        <v>219</v>
      </c>
      <c r="AT154" s="148" t="s">
        <v>215</v>
      </c>
      <c r="AU154" s="148" t="s">
        <v>129</v>
      </c>
      <c r="AY154" s="13" t="s">
        <v>121</v>
      </c>
      <c r="BE154" s="149">
        <f t="shared" si="14"/>
        <v>0</v>
      </c>
      <c r="BF154" s="149">
        <f t="shared" si="15"/>
        <v>0</v>
      </c>
      <c r="BG154" s="149">
        <f t="shared" si="16"/>
        <v>0</v>
      </c>
      <c r="BH154" s="149">
        <f t="shared" si="17"/>
        <v>0</v>
      </c>
      <c r="BI154" s="149">
        <f t="shared" si="18"/>
        <v>0</v>
      </c>
      <c r="BJ154" s="13" t="s">
        <v>129</v>
      </c>
      <c r="BK154" s="149">
        <f t="shared" si="19"/>
        <v>0</v>
      </c>
      <c r="BL154" s="13" t="s">
        <v>193</v>
      </c>
      <c r="BM154" s="148" t="s">
        <v>227</v>
      </c>
    </row>
    <row r="155" spans="2:65" s="1" customFormat="1" ht="37.9" customHeight="1">
      <c r="B155" s="135"/>
      <c r="C155" s="150" t="s">
        <v>228</v>
      </c>
      <c r="D155" s="150" t="s">
        <v>215</v>
      </c>
      <c r="E155" s="151" t="s">
        <v>229</v>
      </c>
      <c r="F155" s="152" t="s">
        <v>230</v>
      </c>
      <c r="G155" s="153" t="s">
        <v>218</v>
      </c>
      <c r="H155" s="154">
        <v>2</v>
      </c>
      <c r="I155" s="155"/>
      <c r="J155" s="156">
        <f t="shared" si="10"/>
        <v>0</v>
      </c>
      <c r="K155" s="157"/>
      <c r="L155" s="158"/>
      <c r="M155" s="159" t="s">
        <v>1</v>
      </c>
      <c r="N155" s="160" t="s">
        <v>41</v>
      </c>
      <c r="P155" s="146">
        <f t="shared" si="11"/>
        <v>0</v>
      </c>
      <c r="Q155" s="146">
        <v>0.06</v>
      </c>
      <c r="R155" s="146">
        <f t="shared" si="12"/>
        <v>0.12</v>
      </c>
      <c r="S155" s="146">
        <v>0</v>
      </c>
      <c r="T155" s="147">
        <f t="shared" si="13"/>
        <v>0</v>
      </c>
      <c r="AR155" s="148" t="s">
        <v>219</v>
      </c>
      <c r="AT155" s="148" t="s">
        <v>215</v>
      </c>
      <c r="AU155" s="148" t="s">
        <v>129</v>
      </c>
      <c r="AY155" s="13" t="s">
        <v>121</v>
      </c>
      <c r="BE155" s="149">
        <f t="shared" si="14"/>
        <v>0</v>
      </c>
      <c r="BF155" s="149">
        <f t="shared" si="15"/>
        <v>0</v>
      </c>
      <c r="BG155" s="149">
        <f t="shared" si="16"/>
        <v>0</v>
      </c>
      <c r="BH155" s="149">
        <f t="shared" si="17"/>
        <v>0</v>
      </c>
      <c r="BI155" s="149">
        <f t="shared" si="18"/>
        <v>0</v>
      </c>
      <c r="BJ155" s="13" t="s">
        <v>129</v>
      </c>
      <c r="BK155" s="149">
        <f t="shared" si="19"/>
        <v>0</v>
      </c>
      <c r="BL155" s="13" t="s">
        <v>193</v>
      </c>
      <c r="BM155" s="148" t="s">
        <v>231</v>
      </c>
    </row>
    <row r="156" spans="2:65" s="1" customFormat="1" ht="37.9" customHeight="1">
      <c r="B156" s="135"/>
      <c r="C156" s="150" t="s">
        <v>232</v>
      </c>
      <c r="D156" s="150" t="s">
        <v>215</v>
      </c>
      <c r="E156" s="151" t="s">
        <v>233</v>
      </c>
      <c r="F156" s="152" t="s">
        <v>234</v>
      </c>
      <c r="G156" s="153" t="s">
        <v>218</v>
      </c>
      <c r="H156" s="154">
        <v>1</v>
      </c>
      <c r="I156" s="155"/>
      <c r="J156" s="156">
        <f t="shared" si="10"/>
        <v>0</v>
      </c>
      <c r="K156" s="157"/>
      <c r="L156" s="158"/>
      <c r="M156" s="159" t="s">
        <v>1</v>
      </c>
      <c r="N156" s="160" t="s">
        <v>41</v>
      </c>
      <c r="P156" s="146">
        <f t="shared" si="11"/>
        <v>0</v>
      </c>
      <c r="Q156" s="146">
        <v>0.06</v>
      </c>
      <c r="R156" s="146">
        <f t="shared" si="12"/>
        <v>0.06</v>
      </c>
      <c r="S156" s="146">
        <v>0</v>
      </c>
      <c r="T156" s="147">
        <f t="shared" si="13"/>
        <v>0</v>
      </c>
      <c r="AR156" s="148" t="s">
        <v>219</v>
      </c>
      <c r="AT156" s="148" t="s">
        <v>215</v>
      </c>
      <c r="AU156" s="148" t="s">
        <v>129</v>
      </c>
      <c r="AY156" s="13" t="s">
        <v>121</v>
      </c>
      <c r="BE156" s="149">
        <f t="shared" si="14"/>
        <v>0</v>
      </c>
      <c r="BF156" s="149">
        <f t="shared" si="15"/>
        <v>0</v>
      </c>
      <c r="BG156" s="149">
        <f t="shared" si="16"/>
        <v>0</v>
      </c>
      <c r="BH156" s="149">
        <f t="shared" si="17"/>
        <v>0</v>
      </c>
      <c r="BI156" s="149">
        <f t="shared" si="18"/>
        <v>0</v>
      </c>
      <c r="BJ156" s="13" t="s">
        <v>129</v>
      </c>
      <c r="BK156" s="149">
        <f t="shared" si="19"/>
        <v>0</v>
      </c>
      <c r="BL156" s="13" t="s">
        <v>193</v>
      </c>
      <c r="BM156" s="148" t="s">
        <v>235</v>
      </c>
    </row>
    <row r="157" spans="2:65" s="1" customFormat="1" ht="16.5" customHeight="1">
      <c r="B157" s="135"/>
      <c r="C157" s="150" t="s">
        <v>236</v>
      </c>
      <c r="D157" s="150" t="s">
        <v>215</v>
      </c>
      <c r="E157" s="151" t="s">
        <v>237</v>
      </c>
      <c r="F157" s="152" t="s">
        <v>238</v>
      </c>
      <c r="G157" s="153" t="s">
        <v>218</v>
      </c>
      <c r="H157" s="154">
        <v>7</v>
      </c>
      <c r="I157" s="155"/>
      <c r="J157" s="156">
        <f t="shared" si="10"/>
        <v>0</v>
      </c>
      <c r="K157" s="157"/>
      <c r="L157" s="158"/>
      <c r="M157" s="159" t="s">
        <v>1</v>
      </c>
      <c r="N157" s="160" t="s">
        <v>41</v>
      </c>
      <c r="P157" s="146">
        <f t="shared" si="11"/>
        <v>0</v>
      </c>
      <c r="Q157" s="146">
        <v>0.06</v>
      </c>
      <c r="R157" s="146">
        <f t="shared" si="12"/>
        <v>0.42</v>
      </c>
      <c r="S157" s="146">
        <v>0</v>
      </c>
      <c r="T157" s="147">
        <f t="shared" si="13"/>
        <v>0</v>
      </c>
      <c r="AR157" s="148" t="s">
        <v>219</v>
      </c>
      <c r="AT157" s="148" t="s">
        <v>215</v>
      </c>
      <c r="AU157" s="148" t="s">
        <v>129</v>
      </c>
      <c r="AY157" s="13" t="s">
        <v>121</v>
      </c>
      <c r="BE157" s="149">
        <f t="shared" si="14"/>
        <v>0</v>
      </c>
      <c r="BF157" s="149">
        <f t="shared" si="15"/>
        <v>0</v>
      </c>
      <c r="BG157" s="149">
        <f t="shared" si="16"/>
        <v>0</v>
      </c>
      <c r="BH157" s="149">
        <f t="shared" si="17"/>
        <v>0</v>
      </c>
      <c r="BI157" s="149">
        <f t="shared" si="18"/>
        <v>0</v>
      </c>
      <c r="BJ157" s="13" t="s">
        <v>129</v>
      </c>
      <c r="BK157" s="149">
        <f t="shared" si="19"/>
        <v>0</v>
      </c>
      <c r="BL157" s="13" t="s">
        <v>193</v>
      </c>
      <c r="BM157" s="148" t="s">
        <v>239</v>
      </c>
    </row>
    <row r="158" spans="2:65" s="1" customFormat="1" ht="24.2" customHeight="1">
      <c r="B158" s="135"/>
      <c r="C158" s="136" t="s">
        <v>240</v>
      </c>
      <c r="D158" s="136" t="s">
        <v>124</v>
      </c>
      <c r="E158" s="137" t="s">
        <v>241</v>
      </c>
      <c r="F158" s="138" t="s">
        <v>242</v>
      </c>
      <c r="G158" s="139" t="s">
        <v>218</v>
      </c>
      <c r="H158" s="140">
        <v>7</v>
      </c>
      <c r="I158" s="141"/>
      <c r="J158" s="142">
        <f t="shared" si="10"/>
        <v>0</v>
      </c>
      <c r="K158" s="143"/>
      <c r="L158" s="28"/>
      <c r="M158" s="144" t="s">
        <v>1</v>
      </c>
      <c r="N158" s="145" t="s">
        <v>41</v>
      </c>
      <c r="P158" s="146">
        <f t="shared" si="11"/>
        <v>0</v>
      </c>
      <c r="Q158" s="146">
        <v>2.5000000000000001E-4</v>
      </c>
      <c r="R158" s="146">
        <f t="shared" si="12"/>
        <v>1.75E-3</v>
      </c>
      <c r="S158" s="146">
        <v>0</v>
      </c>
      <c r="T158" s="147">
        <f t="shared" si="13"/>
        <v>0</v>
      </c>
      <c r="AR158" s="148" t="s">
        <v>193</v>
      </c>
      <c r="AT158" s="148" t="s">
        <v>124</v>
      </c>
      <c r="AU158" s="148" t="s">
        <v>129</v>
      </c>
      <c r="AY158" s="13" t="s">
        <v>121</v>
      </c>
      <c r="BE158" s="149">
        <f t="shared" si="14"/>
        <v>0</v>
      </c>
      <c r="BF158" s="149">
        <f t="shared" si="15"/>
        <v>0</v>
      </c>
      <c r="BG158" s="149">
        <f t="shared" si="16"/>
        <v>0</v>
      </c>
      <c r="BH158" s="149">
        <f t="shared" si="17"/>
        <v>0</v>
      </c>
      <c r="BI158" s="149">
        <f t="shared" si="18"/>
        <v>0</v>
      </c>
      <c r="BJ158" s="13" t="s">
        <v>129</v>
      </c>
      <c r="BK158" s="149">
        <f t="shared" si="19"/>
        <v>0</v>
      </c>
      <c r="BL158" s="13" t="s">
        <v>193</v>
      </c>
      <c r="BM158" s="148" t="s">
        <v>243</v>
      </c>
    </row>
    <row r="159" spans="2:65" s="1" customFormat="1" ht="37.9" customHeight="1">
      <c r="B159" s="135"/>
      <c r="C159" s="150" t="s">
        <v>244</v>
      </c>
      <c r="D159" s="150" t="s">
        <v>215</v>
      </c>
      <c r="E159" s="151" t="s">
        <v>245</v>
      </c>
      <c r="F159" s="152" t="s">
        <v>246</v>
      </c>
      <c r="G159" s="153" t="s">
        <v>140</v>
      </c>
      <c r="H159" s="154">
        <v>5.71</v>
      </c>
      <c r="I159" s="155"/>
      <c r="J159" s="156">
        <f t="shared" si="10"/>
        <v>0</v>
      </c>
      <c r="K159" s="157"/>
      <c r="L159" s="158"/>
      <c r="M159" s="159" t="s">
        <v>1</v>
      </c>
      <c r="N159" s="160" t="s">
        <v>41</v>
      </c>
      <c r="P159" s="146">
        <f t="shared" si="11"/>
        <v>0</v>
      </c>
      <c r="Q159" s="146">
        <v>1.14E-3</v>
      </c>
      <c r="R159" s="146">
        <f t="shared" si="12"/>
        <v>6.5093999999999994E-3</v>
      </c>
      <c r="S159" s="146">
        <v>0</v>
      </c>
      <c r="T159" s="147">
        <f t="shared" si="13"/>
        <v>0</v>
      </c>
      <c r="AR159" s="148" t="s">
        <v>219</v>
      </c>
      <c r="AT159" s="148" t="s">
        <v>215</v>
      </c>
      <c r="AU159" s="148" t="s">
        <v>129</v>
      </c>
      <c r="AY159" s="13" t="s">
        <v>121</v>
      </c>
      <c r="BE159" s="149">
        <f t="shared" si="14"/>
        <v>0</v>
      </c>
      <c r="BF159" s="149">
        <f t="shared" si="15"/>
        <v>0</v>
      </c>
      <c r="BG159" s="149">
        <f t="shared" si="16"/>
        <v>0</v>
      </c>
      <c r="BH159" s="149">
        <f t="shared" si="17"/>
        <v>0</v>
      </c>
      <c r="BI159" s="149">
        <f t="shared" si="18"/>
        <v>0</v>
      </c>
      <c r="BJ159" s="13" t="s">
        <v>129</v>
      </c>
      <c r="BK159" s="149">
        <f t="shared" si="19"/>
        <v>0</v>
      </c>
      <c r="BL159" s="13" t="s">
        <v>193</v>
      </c>
      <c r="BM159" s="148" t="s">
        <v>247</v>
      </c>
    </row>
    <row r="160" spans="2:65" s="1" customFormat="1" ht="24.2" customHeight="1">
      <c r="B160" s="135"/>
      <c r="C160" s="136" t="s">
        <v>248</v>
      </c>
      <c r="D160" s="136" t="s">
        <v>124</v>
      </c>
      <c r="E160" s="137" t="s">
        <v>249</v>
      </c>
      <c r="F160" s="138" t="s">
        <v>250</v>
      </c>
      <c r="G160" s="139" t="s">
        <v>218</v>
      </c>
      <c r="H160" s="140">
        <v>17</v>
      </c>
      <c r="I160" s="141"/>
      <c r="J160" s="142">
        <f t="shared" si="10"/>
        <v>0</v>
      </c>
      <c r="K160" s="143"/>
      <c r="L160" s="28"/>
      <c r="M160" s="144" t="s">
        <v>1</v>
      </c>
      <c r="N160" s="145" t="s">
        <v>41</v>
      </c>
      <c r="P160" s="146">
        <f t="shared" si="11"/>
        <v>0</v>
      </c>
      <c r="Q160" s="146">
        <v>2.5999999999999998E-4</v>
      </c>
      <c r="R160" s="146">
        <f t="shared" si="12"/>
        <v>4.4199999999999995E-3</v>
      </c>
      <c r="S160" s="146">
        <v>0</v>
      </c>
      <c r="T160" s="147">
        <f t="shared" si="13"/>
        <v>0</v>
      </c>
      <c r="AR160" s="148" t="s">
        <v>193</v>
      </c>
      <c r="AT160" s="148" t="s">
        <v>124</v>
      </c>
      <c r="AU160" s="148" t="s">
        <v>129</v>
      </c>
      <c r="AY160" s="13" t="s">
        <v>121</v>
      </c>
      <c r="BE160" s="149">
        <f t="shared" si="14"/>
        <v>0</v>
      </c>
      <c r="BF160" s="149">
        <f t="shared" si="15"/>
        <v>0</v>
      </c>
      <c r="BG160" s="149">
        <f t="shared" si="16"/>
        <v>0</v>
      </c>
      <c r="BH160" s="149">
        <f t="shared" si="17"/>
        <v>0</v>
      </c>
      <c r="BI160" s="149">
        <f t="shared" si="18"/>
        <v>0</v>
      </c>
      <c r="BJ160" s="13" t="s">
        <v>129</v>
      </c>
      <c r="BK160" s="149">
        <f t="shared" si="19"/>
        <v>0</v>
      </c>
      <c r="BL160" s="13" t="s">
        <v>193</v>
      </c>
      <c r="BM160" s="148" t="s">
        <v>251</v>
      </c>
    </row>
    <row r="161" spans="2:65" s="1" customFormat="1" ht="37.9" customHeight="1">
      <c r="B161" s="135"/>
      <c r="C161" s="150" t="s">
        <v>252</v>
      </c>
      <c r="D161" s="150" t="s">
        <v>215</v>
      </c>
      <c r="E161" s="151" t="s">
        <v>245</v>
      </c>
      <c r="F161" s="152" t="s">
        <v>246</v>
      </c>
      <c r="G161" s="153" t="s">
        <v>140</v>
      </c>
      <c r="H161" s="154">
        <v>19.55</v>
      </c>
      <c r="I161" s="155"/>
      <c r="J161" s="156">
        <f t="shared" si="10"/>
        <v>0</v>
      </c>
      <c r="K161" s="157"/>
      <c r="L161" s="158"/>
      <c r="M161" s="159" t="s">
        <v>1</v>
      </c>
      <c r="N161" s="160" t="s">
        <v>41</v>
      </c>
      <c r="P161" s="146">
        <f t="shared" si="11"/>
        <v>0</v>
      </c>
      <c r="Q161" s="146">
        <v>1.14E-3</v>
      </c>
      <c r="R161" s="146">
        <f t="shared" si="12"/>
        <v>2.2287000000000001E-2</v>
      </c>
      <c r="S161" s="146">
        <v>0</v>
      </c>
      <c r="T161" s="147">
        <f t="shared" si="13"/>
        <v>0</v>
      </c>
      <c r="AR161" s="148" t="s">
        <v>219</v>
      </c>
      <c r="AT161" s="148" t="s">
        <v>215</v>
      </c>
      <c r="AU161" s="148" t="s">
        <v>129</v>
      </c>
      <c r="AY161" s="13" t="s">
        <v>121</v>
      </c>
      <c r="BE161" s="149">
        <f t="shared" si="14"/>
        <v>0</v>
      </c>
      <c r="BF161" s="149">
        <f t="shared" si="15"/>
        <v>0</v>
      </c>
      <c r="BG161" s="149">
        <f t="shared" si="16"/>
        <v>0</v>
      </c>
      <c r="BH161" s="149">
        <f t="shared" si="17"/>
        <v>0</v>
      </c>
      <c r="BI161" s="149">
        <f t="shared" si="18"/>
        <v>0</v>
      </c>
      <c r="BJ161" s="13" t="s">
        <v>129</v>
      </c>
      <c r="BK161" s="149">
        <f t="shared" si="19"/>
        <v>0</v>
      </c>
      <c r="BL161" s="13" t="s">
        <v>193</v>
      </c>
      <c r="BM161" s="148" t="s">
        <v>253</v>
      </c>
    </row>
    <row r="162" spans="2:65" s="1" customFormat="1" ht="24.2" customHeight="1">
      <c r="B162" s="135"/>
      <c r="C162" s="136" t="s">
        <v>254</v>
      </c>
      <c r="D162" s="136" t="s">
        <v>124</v>
      </c>
      <c r="E162" s="137" t="s">
        <v>255</v>
      </c>
      <c r="F162" s="138" t="s">
        <v>256</v>
      </c>
      <c r="G162" s="139" t="s">
        <v>218</v>
      </c>
      <c r="H162" s="140">
        <v>1</v>
      </c>
      <c r="I162" s="141"/>
      <c r="J162" s="142">
        <f t="shared" si="10"/>
        <v>0</v>
      </c>
      <c r="K162" s="143"/>
      <c r="L162" s="28"/>
      <c r="M162" s="144" t="s">
        <v>1</v>
      </c>
      <c r="N162" s="145" t="s">
        <v>41</v>
      </c>
      <c r="P162" s="146">
        <f t="shared" si="11"/>
        <v>0</v>
      </c>
      <c r="Q162" s="146">
        <v>2.9999999999999997E-4</v>
      </c>
      <c r="R162" s="146">
        <f t="shared" si="12"/>
        <v>2.9999999999999997E-4</v>
      </c>
      <c r="S162" s="146">
        <v>0</v>
      </c>
      <c r="T162" s="147">
        <f t="shared" si="13"/>
        <v>0</v>
      </c>
      <c r="AR162" s="148" t="s">
        <v>193</v>
      </c>
      <c r="AT162" s="148" t="s">
        <v>124</v>
      </c>
      <c r="AU162" s="148" t="s">
        <v>129</v>
      </c>
      <c r="AY162" s="13" t="s">
        <v>121</v>
      </c>
      <c r="BE162" s="149">
        <f t="shared" si="14"/>
        <v>0</v>
      </c>
      <c r="BF162" s="149">
        <f t="shared" si="15"/>
        <v>0</v>
      </c>
      <c r="BG162" s="149">
        <f t="shared" si="16"/>
        <v>0</v>
      </c>
      <c r="BH162" s="149">
        <f t="shared" si="17"/>
        <v>0</v>
      </c>
      <c r="BI162" s="149">
        <f t="shared" si="18"/>
        <v>0</v>
      </c>
      <c r="BJ162" s="13" t="s">
        <v>129</v>
      </c>
      <c r="BK162" s="149">
        <f t="shared" si="19"/>
        <v>0</v>
      </c>
      <c r="BL162" s="13" t="s">
        <v>193</v>
      </c>
      <c r="BM162" s="148" t="s">
        <v>257</v>
      </c>
    </row>
    <row r="163" spans="2:65" s="1" customFormat="1" ht="37.9" customHeight="1">
      <c r="B163" s="135"/>
      <c r="C163" s="150" t="s">
        <v>219</v>
      </c>
      <c r="D163" s="150" t="s">
        <v>215</v>
      </c>
      <c r="E163" s="151" t="s">
        <v>245</v>
      </c>
      <c r="F163" s="152" t="s">
        <v>246</v>
      </c>
      <c r="G163" s="153" t="s">
        <v>140</v>
      </c>
      <c r="H163" s="154">
        <v>2</v>
      </c>
      <c r="I163" s="155"/>
      <c r="J163" s="156">
        <f t="shared" si="10"/>
        <v>0</v>
      </c>
      <c r="K163" s="157"/>
      <c r="L163" s="158"/>
      <c r="M163" s="159" t="s">
        <v>1</v>
      </c>
      <c r="N163" s="160" t="s">
        <v>41</v>
      </c>
      <c r="P163" s="146">
        <f t="shared" si="11"/>
        <v>0</v>
      </c>
      <c r="Q163" s="146">
        <v>1.14E-3</v>
      </c>
      <c r="R163" s="146">
        <f t="shared" si="12"/>
        <v>2.2799999999999999E-3</v>
      </c>
      <c r="S163" s="146">
        <v>0</v>
      </c>
      <c r="T163" s="147">
        <f t="shared" si="13"/>
        <v>0</v>
      </c>
      <c r="AR163" s="148" t="s">
        <v>219</v>
      </c>
      <c r="AT163" s="148" t="s">
        <v>215</v>
      </c>
      <c r="AU163" s="148" t="s">
        <v>129</v>
      </c>
      <c r="AY163" s="13" t="s">
        <v>121</v>
      </c>
      <c r="BE163" s="149">
        <f t="shared" si="14"/>
        <v>0</v>
      </c>
      <c r="BF163" s="149">
        <f t="shared" si="15"/>
        <v>0</v>
      </c>
      <c r="BG163" s="149">
        <f t="shared" si="16"/>
        <v>0</v>
      </c>
      <c r="BH163" s="149">
        <f t="shared" si="17"/>
        <v>0</v>
      </c>
      <c r="BI163" s="149">
        <f t="shared" si="18"/>
        <v>0</v>
      </c>
      <c r="BJ163" s="13" t="s">
        <v>129</v>
      </c>
      <c r="BK163" s="149">
        <f t="shared" si="19"/>
        <v>0</v>
      </c>
      <c r="BL163" s="13" t="s">
        <v>193</v>
      </c>
      <c r="BM163" s="148" t="s">
        <v>258</v>
      </c>
    </row>
    <row r="164" spans="2:65" s="1" customFormat="1" ht="33" customHeight="1">
      <c r="B164" s="135"/>
      <c r="C164" s="150" t="s">
        <v>259</v>
      </c>
      <c r="D164" s="150" t="s">
        <v>215</v>
      </c>
      <c r="E164" s="151" t="s">
        <v>260</v>
      </c>
      <c r="F164" s="152" t="s">
        <v>261</v>
      </c>
      <c r="G164" s="153" t="s">
        <v>218</v>
      </c>
      <c r="H164" s="154">
        <v>50</v>
      </c>
      <c r="I164" s="155"/>
      <c r="J164" s="156">
        <f t="shared" si="10"/>
        <v>0</v>
      </c>
      <c r="K164" s="157"/>
      <c r="L164" s="158"/>
      <c r="M164" s="159" t="s">
        <v>1</v>
      </c>
      <c r="N164" s="160" t="s">
        <v>41</v>
      </c>
      <c r="P164" s="146">
        <f t="shared" si="11"/>
        <v>0</v>
      </c>
      <c r="Q164" s="146">
        <v>1E-4</v>
      </c>
      <c r="R164" s="146">
        <f t="shared" si="12"/>
        <v>5.0000000000000001E-3</v>
      </c>
      <c r="S164" s="146">
        <v>0</v>
      </c>
      <c r="T164" s="147">
        <f t="shared" si="13"/>
        <v>0</v>
      </c>
      <c r="AR164" s="148" t="s">
        <v>219</v>
      </c>
      <c r="AT164" s="148" t="s">
        <v>215</v>
      </c>
      <c r="AU164" s="148" t="s">
        <v>129</v>
      </c>
      <c r="AY164" s="13" t="s">
        <v>121</v>
      </c>
      <c r="BE164" s="149">
        <f t="shared" si="14"/>
        <v>0</v>
      </c>
      <c r="BF164" s="149">
        <f t="shared" si="15"/>
        <v>0</v>
      </c>
      <c r="BG164" s="149">
        <f t="shared" si="16"/>
        <v>0</v>
      </c>
      <c r="BH164" s="149">
        <f t="shared" si="17"/>
        <v>0</v>
      </c>
      <c r="BI164" s="149">
        <f t="shared" si="18"/>
        <v>0</v>
      </c>
      <c r="BJ164" s="13" t="s">
        <v>129</v>
      </c>
      <c r="BK164" s="149">
        <f t="shared" si="19"/>
        <v>0</v>
      </c>
      <c r="BL164" s="13" t="s">
        <v>193</v>
      </c>
      <c r="BM164" s="148" t="s">
        <v>262</v>
      </c>
    </row>
    <row r="165" spans="2:65" s="1" customFormat="1" ht="24.2" customHeight="1">
      <c r="B165" s="135"/>
      <c r="C165" s="136" t="s">
        <v>263</v>
      </c>
      <c r="D165" s="136" t="s">
        <v>124</v>
      </c>
      <c r="E165" s="137" t="s">
        <v>264</v>
      </c>
      <c r="F165" s="138" t="s">
        <v>265</v>
      </c>
      <c r="G165" s="139" t="s">
        <v>218</v>
      </c>
      <c r="H165" s="140">
        <v>25.26</v>
      </c>
      <c r="I165" s="141"/>
      <c r="J165" s="142">
        <f t="shared" si="10"/>
        <v>0</v>
      </c>
      <c r="K165" s="143"/>
      <c r="L165" s="28"/>
      <c r="M165" s="144" t="s">
        <v>1</v>
      </c>
      <c r="N165" s="145" t="s">
        <v>41</v>
      </c>
      <c r="P165" s="146">
        <f t="shared" si="11"/>
        <v>0</v>
      </c>
      <c r="Q165" s="146">
        <v>0</v>
      </c>
      <c r="R165" s="146">
        <f t="shared" si="12"/>
        <v>0</v>
      </c>
      <c r="S165" s="146">
        <v>3.0000000000000001E-3</v>
      </c>
      <c r="T165" s="147">
        <f t="shared" si="13"/>
        <v>7.578E-2</v>
      </c>
      <c r="AR165" s="148" t="s">
        <v>193</v>
      </c>
      <c r="AT165" s="148" t="s">
        <v>124</v>
      </c>
      <c r="AU165" s="148" t="s">
        <v>129</v>
      </c>
      <c r="AY165" s="13" t="s">
        <v>121</v>
      </c>
      <c r="BE165" s="149">
        <f t="shared" si="14"/>
        <v>0</v>
      </c>
      <c r="BF165" s="149">
        <f t="shared" si="15"/>
        <v>0</v>
      </c>
      <c r="BG165" s="149">
        <f t="shared" si="16"/>
        <v>0</v>
      </c>
      <c r="BH165" s="149">
        <f t="shared" si="17"/>
        <v>0</v>
      </c>
      <c r="BI165" s="149">
        <f t="shared" si="18"/>
        <v>0</v>
      </c>
      <c r="BJ165" s="13" t="s">
        <v>129</v>
      </c>
      <c r="BK165" s="149">
        <f t="shared" si="19"/>
        <v>0</v>
      </c>
      <c r="BL165" s="13" t="s">
        <v>193</v>
      </c>
      <c r="BM165" s="148" t="s">
        <v>266</v>
      </c>
    </row>
    <row r="166" spans="2:65" s="11" customFormat="1" ht="22.9" customHeight="1">
      <c r="B166" s="123"/>
      <c r="D166" s="124" t="s">
        <v>74</v>
      </c>
      <c r="E166" s="133" t="s">
        <v>267</v>
      </c>
      <c r="F166" s="133" t="s">
        <v>268</v>
      </c>
      <c r="I166" s="126"/>
      <c r="J166" s="134">
        <f>BK166</f>
        <v>0</v>
      </c>
      <c r="L166" s="123"/>
      <c r="M166" s="128"/>
      <c r="P166" s="129">
        <f>SUM(P167:P173)</f>
        <v>0</v>
      </c>
      <c r="R166" s="129">
        <f>SUM(R167:R173)</f>
        <v>0.29395705</v>
      </c>
      <c r="T166" s="130">
        <f>SUM(T167:T173)</f>
        <v>0</v>
      </c>
      <c r="AR166" s="124" t="s">
        <v>129</v>
      </c>
      <c r="AT166" s="131" t="s">
        <v>74</v>
      </c>
      <c r="AU166" s="131" t="s">
        <v>83</v>
      </c>
      <c r="AY166" s="124" t="s">
        <v>121</v>
      </c>
      <c r="BK166" s="132">
        <f>SUM(BK167:BK173)</f>
        <v>0</v>
      </c>
    </row>
    <row r="167" spans="2:65" s="1" customFormat="1" ht="21.75" customHeight="1">
      <c r="B167" s="135"/>
      <c r="C167" s="136" t="s">
        <v>269</v>
      </c>
      <c r="D167" s="136" t="s">
        <v>124</v>
      </c>
      <c r="E167" s="137" t="s">
        <v>270</v>
      </c>
      <c r="F167" s="138" t="s">
        <v>271</v>
      </c>
      <c r="G167" s="139" t="s">
        <v>218</v>
      </c>
      <c r="H167" s="140">
        <v>2</v>
      </c>
      <c r="I167" s="141"/>
      <c r="J167" s="142">
        <f t="shared" ref="J167:J173" si="20">ROUND(I167*H167,2)</f>
        <v>0</v>
      </c>
      <c r="K167" s="143"/>
      <c r="L167" s="28"/>
      <c r="M167" s="144" t="s">
        <v>1</v>
      </c>
      <c r="N167" s="145" t="s">
        <v>41</v>
      </c>
      <c r="P167" s="146">
        <f t="shared" ref="P167:P173" si="21">O167*H167</f>
        <v>0</v>
      </c>
      <c r="Q167" s="146">
        <v>0</v>
      </c>
      <c r="R167" s="146">
        <f t="shared" ref="R167:R173" si="22">Q167*H167</f>
        <v>0</v>
      </c>
      <c r="S167" s="146">
        <v>0</v>
      </c>
      <c r="T167" s="147">
        <f t="shared" ref="T167:T173" si="23">S167*H167</f>
        <v>0</v>
      </c>
      <c r="AR167" s="148" t="s">
        <v>193</v>
      </c>
      <c r="AT167" s="148" t="s">
        <v>124</v>
      </c>
      <c r="AU167" s="148" t="s">
        <v>129</v>
      </c>
      <c r="AY167" s="13" t="s">
        <v>121</v>
      </c>
      <c r="BE167" s="149">
        <f t="shared" ref="BE167:BE173" si="24">IF(N167="základná",J167,0)</f>
        <v>0</v>
      </c>
      <c r="BF167" s="149">
        <f t="shared" ref="BF167:BF173" si="25">IF(N167="znížená",J167,0)</f>
        <v>0</v>
      </c>
      <c r="BG167" s="149">
        <f t="shared" ref="BG167:BG173" si="26">IF(N167="zákl. prenesená",J167,0)</f>
        <v>0</v>
      </c>
      <c r="BH167" s="149">
        <f t="shared" ref="BH167:BH173" si="27">IF(N167="zníž. prenesená",J167,0)</f>
        <v>0</v>
      </c>
      <c r="BI167" s="149">
        <f t="shared" ref="BI167:BI173" si="28">IF(N167="nulová",J167,0)</f>
        <v>0</v>
      </c>
      <c r="BJ167" s="13" t="s">
        <v>129</v>
      </c>
      <c r="BK167" s="149">
        <f t="shared" ref="BK167:BK173" si="29">ROUND(I167*H167,2)</f>
        <v>0</v>
      </c>
      <c r="BL167" s="13" t="s">
        <v>193</v>
      </c>
      <c r="BM167" s="148" t="s">
        <v>272</v>
      </c>
    </row>
    <row r="168" spans="2:65" s="1" customFormat="1" ht="49.15" customHeight="1">
      <c r="B168" s="135"/>
      <c r="C168" s="150" t="s">
        <v>273</v>
      </c>
      <c r="D168" s="150" t="s">
        <v>215</v>
      </c>
      <c r="E168" s="151" t="s">
        <v>274</v>
      </c>
      <c r="F168" s="152" t="s">
        <v>275</v>
      </c>
      <c r="G168" s="153" t="s">
        <v>218</v>
      </c>
      <c r="H168" s="154">
        <v>2</v>
      </c>
      <c r="I168" s="155"/>
      <c r="J168" s="156">
        <f t="shared" si="20"/>
        <v>0</v>
      </c>
      <c r="K168" s="157"/>
      <c r="L168" s="158"/>
      <c r="M168" s="159" t="s">
        <v>1</v>
      </c>
      <c r="N168" s="160" t="s">
        <v>41</v>
      </c>
      <c r="P168" s="146">
        <f t="shared" si="21"/>
        <v>0</v>
      </c>
      <c r="Q168" s="146">
        <v>0.13</v>
      </c>
      <c r="R168" s="146">
        <f t="shared" si="22"/>
        <v>0.26</v>
      </c>
      <c r="S168" s="146">
        <v>0</v>
      </c>
      <c r="T168" s="147">
        <f t="shared" si="23"/>
        <v>0</v>
      </c>
      <c r="AR168" s="148" t="s">
        <v>219</v>
      </c>
      <c r="AT168" s="148" t="s">
        <v>215</v>
      </c>
      <c r="AU168" s="148" t="s">
        <v>129</v>
      </c>
      <c r="AY168" s="13" t="s">
        <v>121</v>
      </c>
      <c r="BE168" s="149">
        <f t="shared" si="24"/>
        <v>0</v>
      </c>
      <c r="BF168" s="149">
        <f t="shared" si="25"/>
        <v>0</v>
      </c>
      <c r="BG168" s="149">
        <f t="shared" si="26"/>
        <v>0</v>
      </c>
      <c r="BH168" s="149">
        <f t="shared" si="27"/>
        <v>0</v>
      </c>
      <c r="BI168" s="149">
        <f t="shared" si="28"/>
        <v>0</v>
      </c>
      <c r="BJ168" s="13" t="s">
        <v>129</v>
      </c>
      <c r="BK168" s="149">
        <f t="shared" si="29"/>
        <v>0</v>
      </c>
      <c r="BL168" s="13" t="s">
        <v>193</v>
      </c>
      <c r="BM168" s="148" t="s">
        <v>276</v>
      </c>
    </row>
    <row r="169" spans="2:65" s="1" customFormat="1" ht="24.2" customHeight="1">
      <c r="B169" s="135"/>
      <c r="C169" s="136" t="s">
        <v>277</v>
      </c>
      <c r="D169" s="136" t="s">
        <v>124</v>
      </c>
      <c r="E169" s="137" t="s">
        <v>278</v>
      </c>
      <c r="F169" s="138" t="s">
        <v>279</v>
      </c>
      <c r="G169" s="139" t="s">
        <v>127</v>
      </c>
      <c r="H169" s="140">
        <v>12.867000000000001</v>
      </c>
      <c r="I169" s="141"/>
      <c r="J169" s="142">
        <f t="shared" si="20"/>
        <v>0</v>
      </c>
      <c r="K169" s="143"/>
      <c r="L169" s="28"/>
      <c r="M169" s="144" t="s">
        <v>1</v>
      </c>
      <c r="N169" s="145" t="s">
        <v>41</v>
      </c>
      <c r="P169" s="146">
        <f t="shared" si="21"/>
        <v>0</v>
      </c>
      <c r="Q169" s="146">
        <v>0</v>
      </c>
      <c r="R169" s="146">
        <f t="shared" si="22"/>
        <v>0</v>
      </c>
      <c r="S169" s="146">
        <v>0</v>
      </c>
      <c r="T169" s="147">
        <f t="shared" si="23"/>
        <v>0</v>
      </c>
      <c r="AR169" s="148" t="s">
        <v>193</v>
      </c>
      <c r="AT169" s="148" t="s">
        <v>124</v>
      </c>
      <c r="AU169" s="148" t="s">
        <v>129</v>
      </c>
      <c r="AY169" s="13" t="s">
        <v>121</v>
      </c>
      <c r="BE169" s="149">
        <f t="shared" si="24"/>
        <v>0</v>
      </c>
      <c r="BF169" s="149">
        <f t="shared" si="25"/>
        <v>0</v>
      </c>
      <c r="BG169" s="149">
        <f t="shared" si="26"/>
        <v>0</v>
      </c>
      <c r="BH169" s="149">
        <f t="shared" si="27"/>
        <v>0</v>
      </c>
      <c r="BI169" s="149">
        <f t="shared" si="28"/>
        <v>0</v>
      </c>
      <c r="BJ169" s="13" t="s">
        <v>129</v>
      </c>
      <c r="BK169" s="149">
        <f t="shared" si="29"/>
        <v>0</v>
      </c>
      <c r="BL169" s="13" t="s">
        <v>193</v>
      </c>
      <c r="BM169" s="148" t="s">
        <v>280</v>
      </c>
    </row>
    <row r="170" spans="2:65" s="1" customFormat="1" ht="33" customHeight="1">
      <c r="B170" s="135"/>
      <c r="C170" s="150" t="s">
        <v>281</v>
      </c>
      <c r="D170" s="150" t="s">
        <v>215</v>
      </c>
      <c r="E170" s="151" t="s">
        <v>282</v>
      </c>
      <c r="F170" s="152" t="s">
        <v>283</v>
      </c>
      <c r="G170" s="153" t="s">
        <v>127</v>
      </c>
      <c r="H170" s="154">
        <v>12.867000000000001</v>
      </c>
      <c r="I170" s="155"/>
      <c r="J170" s="156">
        <f t="shared" si="20"/>
        <v>0</v>
      </c>
      <c r="K170" s="157"/>
      <c r="L170" s="158"/>
      <c r="M170" s="159" t="s">
        <v>1</v>
      </c>
      <c r="N170" s="160" t="s">
        <v>41</v>
      </c>
      <c r="P170" s="146">
        <f t="shared" si="21"/>
        <v>0</v>
      </c>
      <c r="Q170" s="146">
        <v>1.4999999999999999E-4</v>
      </c>
      <c r="R170" s="146">
        <f t="shared" si="22"/>
        <v>1.93005E-3</v>
      </c>
      <c r="S170" s="146">
        <v>0</v>
      </c>
      <c r="T170" s="147">
        <f t="shared" si="23"/>
        <v>0</v>
      </c>
      <c r="AR170" s="148" t="s">
        <v>219</v>
      </c>
      <c r="AT170" s="148" t="s">
        <v>215</v>
      </c>
      <c r="AU170" s="148" t="s">
        <v>129</v>
      </c>
      <c r="AY170" s="13" t="s">
        <v>121</v>
      </c>
      <c r="BE170" s="149">
        <f t="shared" si="24"/>
        <v>0</v>
      </c>
      <c r="BF170" s="149">
        <f t="shared" si="25"/>
        <v>0</v>
      </c>
      <c r="BG170" s="149">
        <f t="shared" si="26"/>
        <v>0</v>
      </c>
      <c r="BH170" s="149">
        <f t="shared" si="27"/>
        <v>0</v>
      </c>
      <c r="BI170" s="149">
        <f t="shared" si="28"/>
        <v>0</v>
      </c>
      <c r="BJ170" s="13" t="s">
        <v>129</v>
      </c>
      <c r="BK170" s="149">
        <f t="shared" si="29"/>
        <v>0</v>
      </c>
      <c r="BL170" s="13" t="s">
        <v>193</v>
      </c>
      <c r="BM170" s="148" t="s">
        <v>284</v>
      </c>
    </row>
    <row r="171" spans="2:65" s="1" customFormat="1" ht="24.2" customHeight="1">
      <c r="B171" s="135"/>
      <c r="C171" s="136" t="s">
        <v>285</v>
      </c>
      <c r="D171" s="136" t="s">
        <v>124</v>
      </c>
      <c r="E171" s="137" t="s">
        <v>286</v>
      </c>
      <c r="F171" s="138" t="s">
        <v>287</v>
      </c>
      <c r="G171" s="139" t="s">
        <v>127</v>
      </c>
      <c r="H171" s="140">
        <v>12.87</v>
      </c>
      <c r="I171" s="141"/>
      <c r="J171" s="142">
        <f t="shared" si="20"/>
        <v>0</v>
      </c>
      <c r="K171" s="143"/>
      <c r="L171" s="28"/>
      <c r="M171" s="144" t="s">
        <v>1</v>
      </c>
      <c r="N171" s="145" t="s">
        <v>41</v>
      </c>
      <c r="P171" s="146">
        <f t="shared" si="21"/>
        <v>0</v>
      </c>
      <c r="Q171" s="146">
        <v>1E-4</v>
      </c>
      <c r="R171" s="146">
        <f t="shared" si="22"/>
        <v>1.2869999999999999E-3</v>
      </c>
      <c r="S171" s="146">
        <v>0</v>
      </c>
      <c r="T171" s="147">
        <f t="shared" si="23"/>
        <v>0</v>
      </c>
      <c r="AR171" s="148" t="s">
        <v>193</v>
      </c>
      <c r="AT171" s="148" t="s">
        <v>124</v>
      </c>
      <c r="AU171" s="148" t="s">
        <v>129</v>
      </c>
      <c r="AY171" s="13" t="s">
        <v>121</v>
      </c>
      <c r="BE171" s="149">
        <f t="shared" si="24"/>
        <v>0</v>
      </c>
      <c r="BF171" s="149">
        <f t="shared" si="25"/>
        <v>0</v>
      </c>
      <c r="BG171" s="149">
        <f t="shared" si="26"/>
        <v>0</v>
      </c>
      <c r="BH171" s="149">
        <f t="shared" si="27"/>
        <v>0</v>
      </c>
      <c r="BI171" s="149">
        <f t="shared" si="28"/>
        <v>0</v>
      </c>
      <c r="BJ171" s="13" t="s">
        <v>129</v>
      </c>
      <c r="BK171" s="149">
        <f t="shared" si="29"/>
        <v>0</v>
      </c>
      <c r="BL171" s="13" t="s">
        <v>193</v>
      </c>
      <c r="BM171" s="148" t="s">
        <v>288</v>
      </c>
    </row>
    <row r="172" spans="2:65" s="1" customFormat="1" ht="24.2" customHeight="1">
      <c r="B172" s="135"/>
      <c r="C172" s="150" t="s">
        <v>289</v>
      </c>
      <c r="D172" s="150" t="s">
        <v>215</v>
      </c>
      <c r="E172" s="151" t="s">
        <v>290</v>
      </c>
      <c r="F172" s="152" t="s">
        <v>291</v>
      </c>
      <c r="G172" s="153" t="s">
        <v>127</v>
      </c>
      <c r="H172" s="154">
        <v>12.87</v>
      </c>
      <c r="I172" s="155"/>
      <c r="J172" s="156">
        <f t="shared" si="20"/>
        <v>0</v>
      </c>
      <c r="K172" s="157"/>
      <c r="L172" s="158"/>
      <c r="M172" s="159" t="s">
        <v>1</v>
      </c>
      <c r="N172" s="160" t="s">
        <v>41</v>
      </c>
      <c r="P172" s="146">
        <f t="shared" si="21"/>
        <v>0</v>
      </c>
      <c r="Q172" s="146">
        <v>2E-3</v>
      </c>
      <c r="R172" s="146">
        <f t="shared" si="22"/>
        <v>2.5739999999999999E-2</v>
      </c>
      <c r="S172" s="146">
        <v>0</v>
      </c>
      <c r="T172" s="147">
        <f t="shared" si="23"/>
        <v>0</v>
      </c>
      <c r="AR172" s="148" t="s">
        <v>219</v>
      </c>
      <c r="AT172" s="148" t="s">
        <v>215</v>
      </c>
      <c r="AU172" s="148" t="s">
        <v>129</v>
      </c>
      <c r="AY172" s="13" t="s">
        <v>121</v>
      </c>
      <c r="BE172" s="149">
        <f t="shared" si="24"/>
        <v>0</v>
      </c>
      <c r="BF172" s="149">
        <f t="shared" si="25"/>
        <v>0</v>
      </c>
      <c r="BG172" s="149">
        <f t="shared" si="26"/>
        <v>0</v>
      </c>
      <c r="BH172" s="149">
        <f t="shared" si="27"/>
        <v>0</v>
      </c>
      <c r="BI172" s="149">
        <f t="shared" si="28"/>
        <v>0</v>
      </c>
      <c r="BJ172" s="13" t="s">
        <v>129</v>
      </c>
      <c r="BK172" s="149">
        <f t="shared" si="29"/>
        <v>0</v>
      </c>
      <c r="BL172" s="13" t="s">
        <v>193</v>
      </c>
      <c r="BM172" s="148" t="s">
        <v>292</v>
      </c>
    </row>
    <row r="173" spans="2:65" s="1" customFormat="1" ht="16.5" customHeight="1">
      <c r="B173" s="135"/>
      <c r="C173" s="150" t="s">
        <v>293</v>
      </c>
      <c r="D173" s="150" t="s">
        <v>215</v>
      </c>
      <c r="E173" s="151" t="s">
        <v>294</v>
      </c>
      <c r="F173" s="152" t="s">
        <v>295</v>
      </c>
      <c r="G173" s="153" t="s">
        <v>218</v>
      </c>
      <c r="H173" s="154">
        <v>50</v>
      </c>
      <c r="I173" s="155"/>
      <c r="J173" s="156">
        <f t="shared" si="20"/>
        <v>0</v>
      </c>
      <c r="K173" s="157"/>
      <c r="L173" s="158"/>
      <c r="M173" s="161" t="s">
        <v>1</v>
      </c>
      <c r="N173" s="162" t="s">
        <v>41</v>
      </c>
      <c r="O173" s="163"/>
      <c r="P173" s="164">
        <f t="shared" si="21"/>
        <v>0</v>
      </c>
      <c r="Q173" s="164">
        <v>1E-4</v>
      </c>
      <c r="R173" s="164">
        <f t="shared" si="22"/>
        <v>5.0000000000000001E-3</v>
      </c>
      <c r="S173" s="164">
        <v>0</v>
      </c>
      <c r="T173" s="165">
        <f t="shared" si="23"/>
        <v>0</v>
      </c>
      <c r="AR173" s="148" t="s">
        <v>219</v>
      </c>
      <c r="AT173" s="148" t="s">
        <v>215</v>
      </c>
      <c r="AU173" s="148" t="s">
        <v>129</v>
      </c>
      <c r="AY173" s="13" t="s">
        <v>121</v>
      </c>
      <c r="BE173" s="149">
        <f t="shared" si="24"/>
        <v>0</v>
      </c>
      <c r="BF173" s="149">
        <f t="shared" si="25"/>
        <v>0</v>
      </c>
      <c r="BG173" s="149">
        <f t="shared" si="26"/>
        <v>0</v>
      </c>
      <c r="BH173" s="149">
        <f t="shared" si="27"/>
        <v>0</v>
      </c>
      <c r="BI173" s="149">
        <f t="shared" si="28"/>
        <v>0</v>
      </c>
      <c r="BJ173" s="13" t="s">
        <v>129</v>
      </c>
      <c r="BK173" s="149">
        <f t="shared" si="29"/>
        <v>0</v>
      </c>
      <c r="BL173" s="13" t="s">
        <v>193</v>
      </c>
      <c r="BM173" s="148" t="s">
        <v>296</v>
      </c>
    </row>
    <row r="174" spans="2:65" s="1" customFormat="1" ht="6.95" customHeight="1">
      <c r="B174" s="43"/>
      <c r="C174" s="44"/>
      <c r="D174" s="44"/>
      <c r="E174" s="44"/>
      <c r="F174" s="44"/>
      <c r="G174" s="44"/>
      <c r="H174" s="44"/>
      <c r="I174" s="44"/>
      <c r="J174" s="44"/>
      <c r="K174" s="44"/>
      <c r="L174" s="28"/>
    </row>
  </sheetData>
  <autoFilter ref="C123:K173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3" t="s">
        <v>87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75</v>
      </c>
    </row>
    <row r="4" spans="2:46" ht="24.95" customHeight="1">
      <c r="B4" s="16"/>
      <c r="D4" s="17" t="s">
        <v>91</v>
      </c>
      <c r="L4" s="16"/>
      <c r="M4" s="87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08" t="str">
        <f>'Rekapitulácia stavby'!K6</f>
        <v>Výmena okien a dverí na objektoch LDCH, Kuchyňa, NTS</v>
      </c>
      <c r="F7" s="209"/>
      <c r="G7" s="209"/>
      <c r="H7" s="209"/>
      <c r="L7" s="16"/>
    </row>
    <row r="8" spans="2:46" s="1" customFormat="1" ht="12" customHeight="1">
      <c r="B8" s="28"/>
      <c r="D8" s="23" t="s">
        <v>92</v>
      </c>
      <c r="L8" s="28"/>
    </row>
    <row r="9" spans="2:46" s="1" customFormat="1" ht="16.5" customHeight="1">
      <c r="B9" s="28"/>
      <c r="E9" s="188" t="s">
        <v>297</v>
      </c>
      <c r="F9" s="210"/>
      <c r="G9" s="210"/>
      <c r="H9" s="210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17</v>
      </c>
      <c r="F11" s="21" t="s">
        <v>1</v>
      </c>
      <c r="I11" s="23" t="s">
        <v>18</v>
      </c>
      <c r="J11" s="21" t="s">
        <v>1</v>
      </c>
      <c r="L11" s="28"/>
    </row>
    <row r="12" spans="2:46" s="1" customFormat="1" ht="12" customHeight="1">
      <c r="B12" s="28"/>
      <c r="D12" s="23" t="s">
        <v>19</v>
      </c>
      <c r="F12" s="21" t="s">
        <v>20</v>
      </c>
      <c r="I12" s="23" t="s">
        <v>21</v>
      </c>
      <c r="J12" s="51" t="str">
        <f>'Rekapitulácia stavby'!AN8</f>
        <v>22. 6. 2023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IF('Rekapitulácia stavby'!AN10="","",'Rekapitulácia stavby'!AN10)</f>
        <v>17335825</v>
      </c>
      <c r="L14" s="28"/>
    </row>
    <row r="15" spans="2:46" s="1" customFormat="1" ht="18" customHeight="1">
      <c r="B15" s="28"/>
      <c r="E15" s="21" t="str">
        <f>IF('Rekapitulácia stavby'!E11="","",'Rekapitulácia stavby'!E11)</f>
        <v>FNsP Žilina</v>
      </c>
      <c r="I15" s="23" t="s">
        <v>27</v>
      </c>
      <c r="J15" s="21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'Rekapitulácia stavby'!AN13</f>
        <v>Vyplň údaj</v>
      </c>
      <c r="L17" s="28"/>
    </row>
    <row r="18" spans="2:12" s="1" customFormat="1" ht="18" customHeight="1">
      <c r="B18" s="28"/>
      <c r="E18" s="211" t="str">
        <f>'Rekapitulácia stavby'!E14</f>
        <v>Vyplň údaj</v>
      </c>
      <c r="F18" s="169"/>
      <c r="G18" s="169"/>
      <c r="H18" s="169"/>
      <c r="I18" s="23" t="s">
        <v>27</v>
      </c>
      <c r="J18" s="24" t="str">
        <f>'Rekapitulácia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1" t="str">
        <f>IF('Rekapitulácia stavby'!E17="","",'Rekapitulácia stavby'!E17)</f>
        <v xml:space="preserve"> </v>
      </c>
      <c r="I21" s="23" t="s">
        <v>27</v>
      </c>
      <c r="J21" s="21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32</v>
      </c>
      <c r="I23" s="23" t="s">
        <v>24</v>
      </c>
      <c r="J23" s="21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1" t="str">
        <f>IF('Rekapitulácia stavby'!E20="","",'Rekapitulácia stavby'!E20)</f>
        <v>Pavol Záň</v>
      </c>
      <c r="I24" s="23" t="s">
        <v>27</v>
      </c>
      <c r="J24" s="21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34</v>
      </c>
      <c r="L26" s="28"/>
    </row>
    <row r="27" spans="2:12" s="7" customFormat="1" ht="16.5" customHeight="1">
      <c r="B27" s="88"/>
      <c r="E27" s="174" t="s">
        <v>1</v>
      </c>
      <c r="F27" s="174"/>
      <c r="G27" s="174"/>
      <c r="H27" s="174"/>
      <c r="L27" s="88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9" t="s">
        <v>35</v>
      </c>
      <c r="J30" s="65">
        <f>ROUND(J124,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37</v>
      </c>
      <c r="I32" s="31" t="s">
        <v>36</v>
      </c>
      <c r="J32" s="31" t="s">
        <v>38</v>
      </c>
      <c r="L32" s="28"/>
    </row>
    <row r="33" spans="2:12" s="1" customFormat="1" ht="14.45" customHeight="1">
      <c r="B33" s="28"/>
      <c r="D33" s="54" t="s">
        <v>39</v>
      </c>
      <c r="E33" s="33" t="s">
        <v>40</v>
      </c>
      <c r="F33" s="90">
        <f>ROUND((SUM(BE124:BE160)),  2)</f>
        <v>0</v>
      </c>
      <c r="G33" s="91"/>
      <c r="H33" s="91"/>
      <c r="I33" s="92">
        <v>0.2</v>
      </c>
      <c r="J33" s="90">
        <f>ROUND(((SUM(BE124:BE160))*I33),  2)</f>
        <v>0</v>
      </c>
      <c r="L33" s="28"/>
    </row>
    <row r="34" spans="2:12" s="1" customFormat="1" ht="14.45" customHeight="1">
      <c r="B34" s="28"/>
      <c r="E34" s="33" t="s">
        <v>41</v>
      </c>
      <c r="F34" s="90">
        <f>ROUND((SUM(BF124:BF160)),  2)</f>
        <v>0</v>
      </c>
      <c r="G34" s="91"/>
      <c r="H34" s="91"/>
      <c r="I34" s="92">
        <v>0.2</v>
      </c>
      <c r="J34" s="90">
        <f>ROUND(((SUM(BF124:BF160))*I34),  2)</f>
        <v>0</v>
      </c>
      <c r="L34" s="28"/>
    </row>
    <row r="35" spans="2:12" s="1" customFormat="1" ht="14.45" hidden="1" customHeight="1">
      <c r="B35" s="28"/>
      <c r="E35" s="23" t="s">
        <v>42</v>
      </c>
      <c r="F35" s="93">
        <f>ROUND((SUM(BG124:BG160)),  2)</f>
        <v>0</v>
      </c>
      <c r="I35" s="94">
        <v>0.2</v>
      </c>
      <c r="J35" s="93">
        <f>0</f>
        <v>0</v>
      </c>
      <c r="L35" s="28"/>
    </row>
    <row r="36" spans="2:12" s="1" customFormat="1" ht="14.45" hidden="1" customHeight="1">
      <c r="B36" s="28"/>
      <c r="E36" s="23" t="s">
        <v>43</v>
      </c>
      <c r="F36" s="93">
        <f>ROUND((SUM(BH124:BH160)),  2)</f>
        <v>0</v>
      </c>
      <c r="I36" s="94">
        <v>0.2</v>
      </c>
      <c r="J36" s="93">
        <f>0</f>
        <v>0</v>
      </c>
      <c r="L36" s="28"/>
    </row>
    <row r="37" spans="2:12" s="1" customFormat="1" ht="14.45" hidden="1" customHeight="1">
      <c r="B37" s="28"/>
      <c r="E37" s="33" t="s">
        <v>44</v>
      </c>
      <c r="F37" s="90">
        <f>ROUND((SUM(BI124:BI160)),  2)</f>
        <v>0</v>
      </c>
      <c r="G37" s="91"/>
      <c r="H37" s="91"/>
      <c r="I37" s="92">
        <v>0</v>
      </c>
      <c r="J37" s="90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5"/>
      <c r="D39" s="96" t="s">
        <v>45</v>
      </c>
      <c r="E39" s="56"/>
      <c r="F39" s="56"/>
      <c r="G39" s="97" t="s">
        <v>46</v>
      </c>
      <c r="H39" s="98" t="s">
        <v>47</v>
      </c>
      <c r="I39" s="56"/>
      <c r="J39" s="99">
        <f>SUM(J30:J37)</f>
        <v>0</v>
      </c>
      <c r="K39" s="100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42" t="s">
        <v>50</v>
      </c>
      <c r="E61" s="30"/>
      <c r="F61" s="101" t="s">
        <v>51</v>
      </c>
      <c r="G61" s="42" t="s">
        <v>50</v>
      </c>
      <c r="H61" s="30"/>
      <c r="I61" s="30"/>
      <c r="J61" s="102" t="s">
        <v>51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40" t="s">
        <v>52</v>
      </c>
      <c r="E65" s="41"/>
      <c r="F65" s="41"/>
      <c r="G65" s="40" t="s">
        <v>53</v>
      </c>
      <c r="H65" s="41"/>
      <c r="I65" s="41"/>
      <c r="J65" s="41"/>
      <c r="K65" s="41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42" t="s">
        <v>50</v>
      </c>
      <c r="E76" s="30"/>
      <c r="F76" s="101" t="s">
        <v>51</v>
      </c>
      <c r="G76" s="42" t="s">
        <v>50</v>
      </c>
      <c r="H76" s="30"/>
      <c r="I76" s="30"/>
      <c r="J76" s="102" t="s">
        <v>51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17" t="s">
        <v>94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15</v>
      </c>
      <c r="L84" s="28"/>
    </row>
    <row r="85" spans="2:47" s="1" customFormat="1" ht="16.5" customHeight="1">
      <c r="B85" s="28"/>
      <c r="E85" s="208" t="str">
        <f>E7</f>
        <v>Výmena okien a dverí na objektoch LDCH, Kuchyňa, NTS</v>
      </c>
      <c r="F85" s="209"/>
      <c r="G85" s="209"/>
      <c r="H85" s="209"/>
      <c r="L85" s="28"/>
    </row>
    <row r="86" spans="2:47" s="1" customFormat="1" ht="12" customHeight="1">
      <c r="B86" s="28"/>
      <c r="C86" s="23" t="s">
        <v>92</v>
      </c>
      <c r="L86" s="28"/>
    </row>
    <row r="87" spans="2:47" s="1" customFormat="1" ht="16.5" customHeight="1">
      <c r="B87" s="28"/>
      <c r="E87" s="188" t="str">
        <f>E9</f>
        <v>SO 02 - NTS - krvná banka</v>
      </c>
      <c r="F87" s="210"/>
      <c r="G87" s="210"/>
      <c r="H87" s="210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19</v>
      </c>
      <c r="F89" s="21" t="str">
        <f>F12</f>
        <v xml:space="preserve"> </v>
      </c>
      <c r="I89" s="23" t="s">
        <v>21</v>
      </c>
      <c r="J89" s="51" t="str">
        <f>IF(J12="","",J12)</f>
        <v>22. 6. 2023</v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>FNsP Žilina</v>
      </c>
      <c r="I91" s="23" t="s">
        <v>30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28</v>
      </c>
      <c r="F92" s="21" t="str">
        <f>IF(E18="","",E18)</f>
        <v>Vyplň údaj</v>
      </c>
      <c r="I92" s="23" t="s">
        <v>32</v>
      </c>
      <c r="J92" s="26" t="str">
        <f>E24</f>
        <v>Pavol Záň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95</v>
      </c>
      <c r="D94" s="95"/>
      <c r="E94" s="95"/>
      <c r="F94" s="95"/>
      <c r="G94" s="95"/>
      <c r="H94" s="95"/>
      <c r="I94" s="95"/>
      <c r="J94" s="104" t="s">
        <v>96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5" t="s">
        <v>97</v>
      </c>
      <c r="J96" s="65">
        <f>J124</f>
        <v>0</v>
      </c>
      <c r="L96" s="28"/>
      <c r="AU96" s="13" t="s">
        <v>98</v>
      </c>
    </row>
    <row r="97" spans="2:12" s="8" customFormat="1" ht="24.95" customHeight="1">
      <c r="B97" s="106"/>
      <c r="D97" s="107" t="s">
        <v>99</v>
      </c>
      <c r="E97" s="108"/>
      <c r="F97" s="108"/>
      <c r="G97" s="108"/>
      <c r="H97" s="108"/>
      <c r="I97" s="108"/>
      <c r="J97" s="109">
        <f>J125</f>
        <v>0</v>
      </c>
      <c r="L97" s="106"/>
    </row>
    <row r="98" spans="2:12" s="9" customFormat="1" ht="19.899999999999999" customHeight="1">
      <c r="B98" s="110"/>
      <c r="D98" s="111" t="s">
        <v>100</v>
      </c>
      <c r="E98" s="112"/>
      <c r="F98" s="112"/>
      <c r="G98" s="112"/>
      <c r="H98" s="112"/>
      <c r="I98" s="112"/>
      <c r="J98" s="113">
        <f>J126</f>
        <v>0</v>
      </c>
      <c r="L98" s="110"/>
    </row>
    <row r="99" spans="2:12" s="9" customFormat="1" ht="19.899999999999999" customHeight="1">
      <c r="B99" s="110"/>
      <c r="D99" s="111" t="s">
        <v>101</v>
      </c>
      <c r="E99" s="112"/>
      <c r="F99" s="112"/>
      <c r="G99" s="112"/>
      <c r="H99" s="112"/>
      <c r="I99" s="112"/>
      <c r="J99" s="113">
        <f>J132</f>
        <v>0</v>
      </c>
      <c r="L99" s="110"/>
    </row>
    <row r="100" spans="2:12" s="9" customFormat="1" ht="19.899999999999999" customHeight="1">
      <c r="B100" s="110"/>
      <c r="D100" s="111" t="s">
        <v>102</v>
      </c>
      <c r="E100" s="112"/>
      <c r="F100" s="112"/>
      <c r="G100" s="112"/>
      <c r="H100" s="112"/>
      <c r="I100" s="112"/>
      <c r="J100" s="113">
        <f>J141</f>
        <v>0</v>
      </c>
      <c r="L100" s="110"/>
    </row>
    <row r="101" spans="2:12" s="8" customFormat="1" ht="24.95" customHeight="1">
      <c r="B101" s="106"/>
      <c r="D101" s="107" t="s">
        <v>103</v>
      </c>
      <c r="E101" s="108"/>
      <c r="F101" s="108"/>
      <c r="G101" s="108"/>
      <c r="H101" s="108"/>
      <c r="I101" s="108"/>
      <c r="J101" s="109">
        <f>J143</f>
        <v>0</v>
      </c>
      <c r="L101" s="106"/>
    </row>
    <row r="102" spans="2:12" s="9" customFormat="1" ht="19.899999999999999" customHeight="1">
      <c r="B102" s="110"/>
      <c r="D102" s="111" t="s">
        <v>104</v>
      </c>
      <c r="E102" s="112"/>
      <c r="F102" s="112"/>
      <c r="G102" s="112"/>
      <c r="H102" s="112"/>
      <c r="I102" s="112"/>
      <c r="J102" s="113">
        <f>J144</f>
        <v>0</v>
      </c>
      <c r="L102" s="110"/>
    </row>
    <row r="103" spans="2:12" s="9" customFormat="1" ht="19.899999999999999" customHeight="1">
      <c r="B103" s="110"/>
      <c r="D103" s="111" t="s">
        <v>105</v>
      </c>
      <c r="E103" s="112"/>
      <c r="F103" s="112"/>
      <c r="G103" s="112"/>
      <c r="H103" s="112"/>
      <c r="I103" s="112"/>
      <c r="J103" s="113">
        <f>J147</f>
        <v>0</v>
      </c>
      <c r="L103" s="110"/>
    </row>
    <row r="104" spans="2:12" s="9" customFormat="1" ht="19.899999999999999" customHeight="1">
      <c r="B104" s="110"/>
      <c r="D104" s="111" t="s">
        <v>106</v>
      </c>
      <c r="E104" s="112"/>
      <c r="F104" s="112"/>
      <c r="G104" s="112"/>
      <c r="H104" s="112"/>
      <c r="I104" s="112"/>
      <c r="J104" s="113">
        <f>J152</f>
        <v>0</v>
      </c>
      <c r="L104" s="110"/>
    </row>
    <row r="105" spans="2:12" s="1" customFormat="1" ht="21.75" customHeight="1">
      <c r="B105" s="28"/>
      <c r="L105" s="28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8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28"/>
    </row>
    <row r="111" spans="2:12" s="1" customFormat="1" ht="24.95" customHeight="1">
      <c r="B111" s="28"/>
      <c r="C111" s="17" t="s">
        <v>107</v>
      </c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3" t="s">
        <v>15</v>
      </c>
      <c r="L113" s="28"/>
    </row>
    <row r="114" spans="2:65" s="1" customFormat="1" ht="16.5" customHeight="1">
      <c r="B114" s="28"/>
      <c r="E114" s="208" t="str">
        <f>E7</f>
        <v>Výmena okien a dverí na objektoch LDCH, Kuchyňa, NTS</v>
      </c>
      <c r="F114" s="209"/>
      <c r="G114" s="209"/>
      <c r="H114" s="209"/>
      <c r="L114" s="28"/>
    </row>
    <row r="115" spans="2:65" s="1" customFormat="1" ht="12" customHeight="1">
      <c r="B115" s="28"/>
      <c r="C115" s="23" t="s">
        <v>92</v>
      </c>
      <c r="L115" s="28"/>
    </row>
    <row r="116" spans="2:65" s="1" customFormat="1" ht="16.5" customHeight="1">
      <c r="B116" s="28"/>
      <c r="E116" s="188" t="str">
        <f>E9</f>
        <v>SO 02 - NTS - krvná banka</v>
      </c>
      <c r="F116" s="210"/>
      <c r="G116" s="210"/>
      <c r="H116" s="210"/>
      <c r="L116" s="28"/>
    </row>
    <row r="117" spans="2:65" s="1" customFormat="1" ht="6.95" customHeight="1">
      <c r="B117" s="28"/>
      <c r="L117" s="28"/>
    </row>
    <row r="118" spans="2:65" s="1" customFormat="1" ht="12" customHeight="1">
      <c r="B118" s="28"/>
      <c r="C118" s="23" t="s">
        <v>19</v>
      </c>
      <c r="F118" s="21" t="str">
        <f>F12</f>
        <v xml:space="preserve"> </v>
      </c>
      <c r="I118" s="23" t="s">
        <v>21</v>
      </c>
      <c r="J118" s="51" t="str">
        <f>IF(J12="","",J12)</f>
        <v>22. 6. 2023</v>
      </c>
      <c r="L118" s="28"/>
    </row>
    <row r="119" spans="2:65" s="1" customFormat="1" ht="6.95" customHeight="1">
      <c r="B119" s="28"/>
      <c r="L119" s="28"/>
    </row>
    <row r="120" spans="2:65" s="1" customFormat="1" ht="15.2" customHeight="1">
      <c r="B120" s="28"/>
      <c r="C120" s="23" t="s">
        <v>23</v>
      </c>
      <c r="F120" s="21" t="str">
        <f>E15</f>
        <v>FNsP Žilina</v>
      </c>
      <c r="I120" s="23" t="s">
        <v>30</v>
      </c>
      <c r="J120" s="26" t="str">
        <f>E21</f>
        <v xml:space="preserve"> </v>
      </c>
      <c r="L120" s="28"/>
    </row>
    <row r="121" spans="2:65" s="1" customFormat="1" ht="15.2" customHeight="1">
      <c r="B121" s="28"/>
      <c r="C121" s="23" t="s">
        <v>28</v>
      </c>
      <c r="F121" s="21" t="str">
        <f>IF(E18="","",E18)</f>
        <v>Vyplň údaj</v>
      </c>
      <c r="I121" s="23" t="s">
        <v>32</v>
      </c>
      <c r="J121" s="26" t="str">
        <f>E24</f>
        <v>Pavol Záň</v>
      </c>
      <c r="L121" s="28"/>
    </row>
    <row r="122" spans="2:65" s="1" customFormat="1" ht="10.35" customHeight="1">
      <c r="B122" s="28"/>
      <c r="L122" s="28"/>
    </row>
    <row r="123" spans="2:65" s="10" customFormat="1" ht="29.25" customHeight="1">
      <c r="B123" s="114"/>
      <c r="C123" s="115" t="s">
        <v>108</v>
      </c>
      <c r="D123" s="116" t="s">
        <v>60</v>
      </c>
      <c r="E123" s="116" t="s">
        <v>56</v>
      </c>
      <c r="F123" s="116" t="s">
        <v>57</v>
      </c>
      <c r="G123" s="116" t="s">
        <v>109</v>
      </c>
      <c r="H123" s="116" t="s">
        <v>110</v>
      </c>
      <c r="I123" s="116" t="s">
        <v>111</v>
      </c>
      <c r="J123" s="117" t="s">
        <v>96</v>
      </c>
      <c r="K123" s="118" t="s">
        <v>112</v>
      </c>
      <c r="L123" s="114"/>
      <c r="M123" s="58" t="s">
        <v>1</v>
      </c>
      <c r="N123" s="59" t="s">
        <v>39</v>
      </c>
      <c r="O123" s="59" t="s">
        <v>113</v>
      </c>
      <c r="P123" s="59" t="s">
        <v>114</v>
      </c>
      <c r="Q123" s="59" t="s">
        <v>115</v>
      </c>
      <c r="R123" s="59" t="s">
        <v>116</v>
      </c>
      <c r="S123" s="59" t="s">
        <v>117</v>
      </c>
      <c r="T123" s="60" t="s">
        <v>118</v>
      </c>
    </row>
    <row r="124" spans="2:65" s="1" customFormat="1" ht="22.9" customHeight="1">
      <c r="B124" s="28"/>
      <c r="C124" s="63" t="s">
        <v>97</v>
      </c>
      <c r="J124" s="119">
        <f>BK124</f>
        <v>0</v>
      </c>
      <c r="L124" s="28"/>
      <c r="M124" s="61"/>
      <c r="N124" s="52"/>
      <c r="O124" s="52"/>
      <c r="P124" s="120">
        <f>P125+P143</f>
        <v>0</v>
      </c>
      <c r="Q124" s="52"/>
      <c r="R124" s="120">
        <f>R125+R143</f>
        <v>4.5549124499999998</v>
      </c>
      <c r="S124" s="52"/>
      <c r="T124" s="121">
        <f>T125+T143</f>
        <v>1.0546635</v>
      </c>
      <c r="AT124" s="13" t="s">
        <v>74</v>
      </c>
      <c r="AU124" s="13" t="s">
        <v>98</v>
      </c>
      <c r="BK124" s="122">
        <f>BK125+BK143</f>
        <v>0</v>
      </c>
    </row>
    <row r="125" spans="2:65" s="11" customFormat="1" ht="25.9" customHeight="1">
      <c r="B125" s="123"/>
      <c r="D125" s="124" t="s">
        <v>74</v>
      </c>
      <c r="E125" s="125" t="s">
        <v>119</v>
      </c>
      <c r="F125" s="125" t="s">
        <v>120</v>
      </c>
      <c r="I125" s="126"/>
      <c r="J125" s="127">
        <f>BK125</f>
        <v>0</v>
      </c>
      <c r="L125" s="123"/>
      <c r="M125" s="128"/>
      <c r="P125" s="129">
        <f>P126+P132+P141</f>
        <v>0</v>
      </c>
      <c r="R125" s="129">
        <f>R126+R132+R141</f>
        <v>2.3991600000000002</v>
      </c>
      <c r="T125" s="130">
        <f>T126+T132+T141</f>
        <v>1.0241400000000001</v>
      </c>
      <c r="AR125" s="124" t="s">
        <v>83</v>
      </c>
      <c r="AT125" s="131" t="s">
        <v>74</v>
      </c>
      <c r="AU125" s="131" t="s">
        <v>75</v>
      </c>
      <c r="AY125" s="124" t="s">
        <v>121</v>
      </c>
      <c r="BK125" s="132">
        <f>BK126+BK132+BK141</f>
        <v>0</v>
      </c>
    </row>
    <row r="126" spans="2:65" s="11" customFormat="1" ht="22.9" customHeight="1">
      <c r="B126" s="123"/>
      <c r="D126" s="124" t="s">
        <v>74</v>
      </c>
      <c r="E126" s="133" t="s">
        <v>122</v>
      </c>
      <c r="F126" s="133" t="s">
        <v>123</v>
      </c>
      <c r="I126" s="126"/>
      <c r="J126" s="134">
        <f>BK126</f>
        <v>0</v>
      </c>
      <c r="L126" s="123"/>
      <c r="M126" s="128"/>
      <c r="P126" s="129">
        <f>SUM(P127:P131)</f>
        <v>0</v>
      </c>
      <c r="R126" s="129">
        <f>SUM(R127:R131)</f>
        <v>2.3991600000000002</v>
      </c>
      <c r="T126" s="130">
        <f>SUM(T127:T131)</f>
        <v>0</v>
      </c>
      <c r="AR126" s="124" t="s">
        <v>83</v>
      </c>
      <c r="AT126" s="131" t="s">
        <v>74</v>
      </c>
      <c r="AU126" s="131" t="s">
        <v>83</v>
      </c>
      <c r="AY126" s="124" t="s">
        <v>121</v>
      </c>
      <c r="BK126" s="132">
        <f>SUM(BK127:BK131)</f>
        <v>0</v>
      </c>
    </row>
    <row r="127" spans="2:65" s="1" customFormat="1" ht="33" customHeight="1">
      <c r="B127" s="135"/>
      <c r="C127" s="136" t="s">
        <v>83</v>
      </c>
      <c r="D127" s="136" t="s">
        <v>124</v>
      </c>
      <c r="E127" s="137" t="s">
        <v>125</v>
      </c>
      <c r="F127" s="138" t="s">
        <v>126</v>
      </c>
      <c r="G127" s="139" t="s">
        <v>127</v>
      </c>
      <c r="H127" s="140">
        <v>35</v>
      </c>
      <c r="I127" s="141"/>
      <c r="J127" s="142">
        <f>ROUND(I127*H127,2)</f>
        <v>0</v>
      </c>
      <c r="K127" s="143"/>
      <c r="L127" s="28"/>
      <c r="M127" s="144" t="s">
        <v>1</v>
      </c>
      <c r="N127" s="145" t="s">
        <v>41</v>
      </c>
      <c r="P127" s="146">
        <f>O127*H127</f>
        <v>0</v>
      </c>
      <c r="Q127" s="146">
        <v>1.069E-2</v>
      </c>
      <c r="R127" s="146">
        <f>Q127*H127</f>
        <v>0.37414999999999998</v>
      </c>
      <c r="S127" s="146">
        <v>0</v>
      </c>
      <c r="T127" s="147">
        <f>S127*H127</f>
        <v>0</v>
      </c>
      <c r="AR127" s="148" t="s">
        <v>128</v>
      </c>
      <c r="AT127" s="148" t="s">
        <v>124</v>
      </c>
      <c r="AU127" s="148" t="s">
        <v>129</v>
      </c>
      <c r="AY127" s="13" t="s">
        <v>121</v>
      </c>
      <c r="BE127" s="149">
        <f>IF(N127="základná",J127,0)</f>
        <v>0</v>
      </c>
      <c r="BF127" s="149">
        <f>IF(N127="znížená",J127,0)</f>
        <v>0</v>
      </c>
      <c r="BG127" s="149">
        <f>IF(N127="zákl. prenesená",J127,0)</f>
        <v>0</v>
      </c>
      <c r="BH127" s="149">
        <f>IF(N127="zníž. prenesená",J127,0)</f>
        <v>0</v>
      </c>
      <c r="BI127" s="149">
        <f>IF(N127="nulová",J127,0)</f>
        <v>0</v>
      </c>
      <c r="BJ127" s="13" t="s">
        <v>129</v>
      </c>
      <c r="BK127" s="149">
        <f>ROUND(I127*H127,2)</f>
        <v>0</v>
      </c>
      <c r="BL127" s="13" t="s">
        <v>128</v>
      </c>
      <c r="BM127" s="148" t="s">
        <v>298</v>
      </c>
    </row>
    <row r="128" spans="2:65" s="1" customFormat="1" ht="24.2" customHeight="1">
      <c r="B128" s="135"/>
      <c r="C128" s="136" t="s">
        <v>129</v>
      </c>
      <c r="D128" s="136" t="s">
        <v>124</v>
      </c>
      <c r="E128" s="137" t="s">
        <v>131</v>
      </c>
      <c r="F128" s="138" t="s">
        <v>132</v>
      </c>
      <c r="G128" s="139" t="s">
        <v>127</v>
      </c>
      <c r="H128" s="140">
        <v>35</v>
      </c>
      <c r="I128" s="141"/>
      <c r="J128" s="142">
        <f>ROUND(I128*H128,2)</f>
        <v>0</v>
      </c>
      <c r="K128" s="143"/>
      <c r="L128" s="28"/>
      <c r="M128" s="144" t="s">
        <v>1</v>
      </c>
      <c r="N128" s="145" t="s">
        <v>41</v>
      </c>
      <c r="P128" s="146">
        <f>O128*H128</f>
        <v>0</v>
      </c>
      <c r="Q128" s="146">
        <v>2.0000000000000001E-4</v>
      </c>
      <c r="R128" s="146">
        <f>Q128*H128</f>
        <v>7.0000000000000001E-3</v>
      </c>
      <c r="S128" s="146">
        <v>0</v>
      </c>
      <c r="T128" s="147">
        <f>S128*H128</f>
        <v>0</v>
      </c>
      <c r="AR128" s="148" t="s">
        <v>128</v>
      </c>
      <c r="AT128" s="148" t="s">
        <v>124</v>
      </c>
      <c r="AU128" s="148" t="s">
        <v>129</v>
      </c>
      <c r="AY128" s="13" t="s">
        <v>121</v>
      </c>
      <c r="BE128" s="149">
        <f>IF(N128="základná",J128,0)</f>
        <v>0</v>
      </c>
      <c r="BF128" s="149">
        <f>IF(N128="znížená",J128,0)</f>
        <v>0</v>
      </c>
      <c r="BG128" s="149">
        <f>IF(N128="zákl. prenesená",J128,0)</f>
        <v>0</v>
      </c>
      <c r="BH128" s="149">
        <f>IF(N128="zníž. prenesená",J128,0)</f>
        <v>0</v>
      </c>
      <c r="BI128" s="149">
        <f>IF(N128="nulová",J128,0)</f>
        <v>0</v>
      </c>
      <c r="BJ128" s="13" t="s">
        <v>129</v>
      </c>
      <c r="BK128" s="149">
        <f>ROUND(I128*H128,2)</f>
        <v>0</v>
      </c>
      <c r="BL128" s="13" t="s">
        <v>128</v>
      </c>
      <c r="BM128" s="148" t="s">
        <v>299</v>
      </c>
    </row>
    <row r="129" spans="2:65" s="1" customFormat="1" ht="24.2" customHeight="1">
      <c r="B129" s="135"/>
      <c r="C129" s="136" t="s">
        <v>134</v>
      </c>
      <c r="D129" s="136" t="s">
        <v>124</v>
      </c>
      <c r="E129" s="137" t="s">
        <v>135</v>
      </c>
      <c r="F129" s="138" t="s">
        <v>136</v>
      </c>
      <c r="G129" s="139" t="s">
        <v>127</v>
      </c>
      <c r="H129" s="140">
        <v>35</v>
      </c>
      <c r="I129" s="141"/>
      <c r="J129" s="142">
        <f>ROUND(I129*H129,2)</f>
        <v>0</v>
      </c>
      <c r="K129" s="143"/>
      <c r="L129" s="28"/>
      <c r="M129" s="144" t="s">
        <v>1</v>
      </c>
      <c r="N129" s="145" t="s">
        <v>41</v>
      </c>
      <c r="P129" s="146">
        <f>O129*H129</f>
        <v>0</v>
      </c>
      <c r="Q129" s="146">
        <v>6.5599999999999999E-3</v>
      </c>
      <c r="R129" s="146">
        <f>Q129*H129</f>
        <v>0.2296</v>
      </c>
      <c r="S129" s="146">
        <v>0</v>
      </c>
      <c r="T129" s="147">
        <f>S129*H129</f>
        <v>0</v>
      </c>
      <c r="AR129" s="148" t="s">
        <v>128</v>
      </c>
      <c r="AT129" s="148" t="s">
        <v>124</v>
      </c>
      <c r="AU129" s="148" t="s">
        <v>129</v>
      </c>
      <c r="AY129" s="13" t="s">
        <v>121</v>
      </c>
      <c r="BE129" s="149">
        <f>IF(N129="základná",J129,0)</f>
        <v>0</v>
      </c>
      <c r="BF129" s="149">
        <f>IF(N129="znížená",J129,0)</f>
        <v>0</v>
      </c>
      <c r="BG129" s="149">
        <f>IF(N129="zákl. prenesená",J129,0)</f>
        <v>0</v>
      </c>
      <c r="BH129" s="149">
        <f>IF(N129="zníž. prenesená",J129,0)</f>
        <v>0</v>
      </c>
      <c r="BI129" s="149">
        <f>IF(N129="nulová",J129,0)</f>
        <v>0</v>
      </c>
      <c r="BJ129" s="13" t="s">
        <v>129</v>
      </c>
      <c r="BK129" s="149">
        <f>ROUND(I129*H129,2)</f>
        <v>0</v>
      </c>
      <c r="BL129" s="13" t="s">
        <v>128</v>
      </c>
      <c r="BM129" s="148" t="s">
        <v>300</v>
      </c>
    </row>
    <row r="130" spans="2:65" s="1" customFormat="1" ht="24.2" customHeight="1">
      <c r="B130" s="135"/>
      <c r="C130" s="136" t="s">
        <v>128</v>
      </c>
      <c r="D130" s="136" t="s">
        <v>124</v>
      </c>
      <c r="E130" s="137" t="s">
        <v>138</v>
      </c>
      <c r="F130" s="138" t="s">
        <v>139</v>
      </c>
      <c r="G130" s="139" t="s">
        <v>140</v>
      </c>
      <c r="H130" s="140">
        <v>114</v>
      </c>
      <c r="I130" s="141"/>
      <c r="J130" s="142">
        <f>ROUND(I130*H130,2)</f>
        <v>0</v>
      </c>
      <c r="K130" s="143"/>
      <c r="L130" s="28"/>
      <c r="M130" s="144" t="s">
        <v>1</v>
      </c>
      <c r="N130" s="145" t="s">
        <v>41</v>
      </c>
      <c r="P130" s="146">
        <f>O130*H130</f>
        <v>0</v>
      </c>
      <c r="Q130" s="146">
        <v>1.74E-3</v>
      </c>
      <c r="R130" s="146">
        <f>Q130*H130</f>
        <v>0.19836000000000001</v>
      </c>
      <c r="S130" s="146">
        <v>0</v>
      </c>
      <c r="T130" s="147">
        <f>S130*H130</f>
        <v>0</v>
      </c>
      <c r="AR130" s="148" t="s">
        <v>128</v>
      </c>
      <c r="AT130" s="148" t="s">
        <v>124</v>
      </c>
      <c r="AU130" s="148" t="s">
        <v>129</v>
      </c>
      <c r="AY130" s="13" t="s">
        <v>121</v>
      </c>
      <c r="BE130" s="149">
        <f>IF(N130="základná",J130,0)</f>
        <v>0</v>
      </c>
      <c r="BF130" s="149">
        <f>IF(N130="znížená",J130,0)</f>
        <v>0</v>
      </c>
      <c r="BG130" s="149">
        <f>IF(N130="zákl. prenesená",J130,0)</f>
        <v>0</v>
      </c>
      <c r="BH130" s="149">
        <f>IF(N130="zníž. prenesená",J130,0)</f>
        <v>0</v>
      </c>
      <c r="BI130" s="149">
        <f>IF(N130="nulová",J130,0)</f>
        <v>0</v>
      </c>
      <c r="BJ130" s="13" t="s">
        <v>129</v>
      </c>
      <c r="BK130" s="149">
        <f>ROUND(I130*H130,2)</f>
        <v>0</v>
      </c>
      <c r="BL130" s="13" t="s">
        <v>128</v>
      </c>
      <c r="BM130" s="148" t="s">
        <v>301</v>
      </c>
    </row>
    <row r="131" spans="2:65" s="1" customFormat="1" ht="33" customHeight="1">
      <c r="B131" s="135"/>
      <c r="C131" s="136" t="s">
        <v>142</v>
      </c>
      <c r="D131" s="136" t="s">
        <v>124</v>
      </c>
      <c r="E131" s="137" t="s">
        <v>143</v>
      </c>
      <c r="F131" s="138" t="s">
        <v>144</v>
      </c>
      <c r="G131" s="139" t="s">
        <v>127</v>
      </c>
      <c r="H131" s="140">
        <v>35</v>
      </c>
      <c r="I131" s="141"/>
      <c r="J131" s="142">
        <f>ROUND(I131*H131,2)</f>
        <v>0</v>
      </c>
      <c r="K131" s="143"/>
      <c r="L131" s="28"/>
      <c r="M131" s="144" t="s">
        <v>1</v>
      </c>
      <c r="N131" s="145" t="s">
        <v>41</v>
      </c>
      <c r="P131" s="146">
        <f>O131*H131</f>
        <v>0</v>
      </c>
      <c r="Q131" s="146">
        <v>4.5429999999999998E-2</v>
      </c>
      <c r="R131" s="146">
        <f>Q131*H131</f>
        <v>1.59005</v>
      </c>
      <c r="S131" s="146">
        <v>0</v>
      </c>
      <c r="T131" s="147">
        <f>S131*H131</f>
        <v>0</v>
      </c>
      <c r="AR131" s="148" t="s">
        <v>128</v>
      </c>
      <c r="AT131" s="148" t="s">
        <v>124</v>
      </c>
      <c r="AU131" s="148" t="s">
        <v>129</v>
      </c>
      <c r="AY131" s="13" t="s">
        <v>121</v>
      </c>
      <c r="BE131" s="149">
        <f>IF(N131="základná",J131,0)</f>
        <v>0</v>
      </c>
      <c r="BF131" s="149">
        <f>IF(N131="znížená",J131,0)</f>
        <v>0</v>
      </c>
      <c r="BG131" s="149">
        <f>IF(N131="zákl. prenesená",J131,0)</f>
        <v>0</v>
      </c>
      <c r="BH131" s="149">
        <f>IF(N131="zníž. prenesená",J131,0)</f>
        <v>0</v>
      </c>
      <c r="BI131" s="149">
        <f>IF(N131="nulová",J131,0)</f>
        <v>0</v>
      </c>
      <c r="BJ131" s="13" t="s">
        <v>129</v>
      </c>
      <c r="BK131" s="149">
        <f>ROUND(I131*H131,2)</f>
        <v>0</v>
      </c>
      <c r="BL131" s="13" t="s">
        <v>128</v>
      </c>
      <c r="BM131" s="148" t="s">
        <v>302</v>
      </c>
    </row>
    <row r="132" spans="2:65" s="11" customFormat="1" ht="22.9" customHeight="1">
      <c r="B132" s="123"/>
      <c r="D132" s="124" t="s">
        <v>74</v>
      </c>
      <c r="E132" s="133" t="s">
        <v>146</v>
      </c>
      <c r="F132" s="133" t="s">
        <v>147</v>
      </c>
      <c r="I132" s="126"/>
      <c r="J132" s="134">
        <f>BK132</f>
        <v>0</v>
      </c>
      <c r="L132" s="123"/>
      <c r="M132" s="128"/>
      <c r="P132" s="129">
        <f>SUM(P133:P140)</f>
        <v>0</v>
      </c>
      <c r="R132" s="129">
        <f>SUM(R133:R140)</f>
        <v>0</v>
      </c>
      <c r="T132" s="130">
        <f>SUM(T133:T140)</f>
        <v>1.0241400000000001</v>
      </c>
      <c r="AR132" s="124" t="s">
        <v>83</v>
      </c>
      <c r="AT132" s="131" t="s">
        <v>74</v>
      </c>
      <c r="AU132" s="131" t="s">
        <v>83</v>
      </c>
      <c r="AY132" s="124" t="s">
        <v>121</v>
      </c>
      <c r="BK132" s="132">
        <f>SUM(BK133:BK140)</f>
        <v>0</v>
      </c>
    </row>
    <row r="133" spans="2:65" s="1" customFormat="1" ht="21.75" customHeight="1">
      <c r="B133" s="135"/>
      <c r="C133" s="136" t="s">
        <v>122</v>
      </c>
      <c r="D133" s="136" t="s">
        <v>124</v>
      </c>
      <c r="E133" s="137" t="s">
        <v>148</v>
      </c>
      <c r="F133" s="138" t="s">
        <v>149</v>
      </c>
      <c r="G133" s="139" t="s">
        <v>140</v>
      </c>
      <c r="H133" s="140">
        <v>114.58</v>
      </c>
      <c r="I133" s="141"/>
      <c r="J133" s="142">
        <f t="shared" ref="J133:J140" si="0">ROUND(I133*H133,2)</f>
        <v>0</v>
      </c>
      <c r="K133" s="143"/>
      <c r="L133" s="28"/>
      <c r="M133" s="144" t="s">
        <v>1</v>
      </c>
      <c r="N133" s="145" t="s">
        <v>41</v>
      </c>
      <c r="P133" s="146">
        <f t="shared" ref="P133:P140" si="1">O133*H133</f>
        <v>0</v>
      </c>
      <c r="Q133" s="146">
        <v>0</v>
      </c>
      <c r="R133" s="146">
        <f t="shared" ref="R133:R140" si="2">Q133*H133</f>
        <v>0</v>
      </c>
      <c r="S133" s="146">
        <v>8.0000000000000002E-3</v>
      </c>
      <c r="T133" s="147">
        <f t="shared" ref="T133:T140" si="3">S133*H133</f>
        <v>0.91664000000000001</v>
      </c>
      <c r="AR133" s="148" t="s">
        <v>128</v>
      </c>
      <c r="AT133" s="148" t="s">
        <v>124</v>
      </c>
      <c r="AU133" s="148" t="s">
        <v>129</v>
      </c>
      <c r="AY133" s="13" t="s">
        <v>121</v>
      </c>
      <c r="BE133" s="149">
        <f t="shared" ref="BE133:BE140" si="4">IF(N133="základná",J133,0)</f>
        <v>0</v>
      </c>
      <c r="BF133" s="149">
        <f t="shared" ref="BF133:BF140" si="5">IF(N133="znížená",J133,0)</f>
        <v>0</v>
      </c>
      <c r="BG133" s="149">
        <f t="shared" ref="BG133:BG140" si="6">IF(N133="zákl. prenesená",J133,0)</f>
        <v>0</v>
      </c>
      <c r="BH133" s="149">
        <f t="shared" ref="BH133:BH140" si="7">IF(N133="zníž. prenesená",J133,0)</f>
        <v>0</v>
      </c>
      <c r="BI133" s="149">
        <f t="shared" ref="BI133:BI140" si="8">IF(N133="nulová",J133,0)</f>
        <v>0</v>
      </c>
      <c r="BJ133" s="13" t="s">
        <v>129</v>
      </c>
      <c r="BK133" s="149">
        <f t="shared" ref="BK133:BK140" si="9">ROUND(I133*H133,2)</f>
        <v>0</v>
      </c>
      <c r="BL133" s="13" t="s">
        <v>128</v>
      </c>
      <c r="BM133" s="148" t="s">
        <v>303</v>
      </c>
    </row>
    <row r="134" spans="2:65" s="1" customFormat="1" ht="24.2" customHeight="1">
      <c r="B134" s="135"/>
      <c r="C134" s="136" t="s">
        <v>151</v>
      </c>
      <c r="D134" s="136" t="s">
        <v>124</v>
      </c>
      <c r="E134" s="137" t="s">
        <v>152</v>
      </c>
      <c r="F134" s="138" t="s">
        <v>153</v>
      </c>
      <c r="G134" s="139" t="s">
        <v>140</v>
      </c>
      <c r="H134" s="140">
        <v>21.5</v>
      </c>
      <c r="I134" s="141"/>
      <c r="J134" s="142">
        <f t="shared" si="0"/>
        <v>0</v>
      </c>
      <c r="K134" s="143"/>
      <c r="L134" s="28"/>
      <c r="M134" s="144" t="s">
        <v>1</v>
      </c>
      <c r="N134" s="145" t="s">
        <v>41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5.0000000000000001E-3</v>
      </c>
      <c r="T134" s="147">
        <f t="shared" si="3"/>
        <v>0.1075</v>
      </c>
      <c r="AR134" s="148" t="s">
        <v>128</v>
      </c>
      <c r="AT134" s="148" t="s">
        <v>124</v>
      </c>
      <c r="AU134" s="148" t="s">
        <v>129</v>
      </c>
      <c r="AY134" s="13" t="s">
        <v>121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3" t="s">
        <v>129</v>
      </c>
      <c r="BK134" s="149">
        <f t="shared" si="9"/>
        <v>0</v>
      </c>
      <c r="BL134" s="13" t="s">
        <v>128</v>
      </c>
      <c r="BM134" s="148" t="s">
        <v>304</v>
      </c>
    </row>
    <row r="135" spans="2:65" s="1" customFormat="1" ht="24.2" customHeight="1">
      <c r="B135" s="135"/>
      <c r="C135" s="136" t="s">
        <v>155</v>
      </c>
      <c r="D135" s="136" t="s">
        <v>124</v>
      </c>
      <c r="E135" s="137" t="s">
        <v>156</v>
      </c>
      <c r="F135" s="138" t="s">
        <v>157</v>
      </c>
      <c r="G135" s="139" t="s">
        <v>158</v>
      </c>
      <c r="H135" s="140">
        <v>1.0549999999999999</v>
      </c>
      <c r="I135" s="141"/>
      <c r="J135" s="142">
        <f t="shared" si="0"/>
        <v>0</v>
      </c>
      <c r="K135" s="143"/>
      <c r="L135" s="28"/>
      <c r="M135" s="144" t="s">
        <v>1</v>
      </c>
      <c r="N135" s="145" t="s">
        <v>41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128</v>
      </c>
      <c r="AT135" s="148" t="s">
        <v>124</v>
      </c>
      <c r="AU135" s="148" t="s">
        <v>129</v>
      </c>
      <c r="AY135" s="13" t="s">
        <v>121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3" t="s">
        <v>129</v>
      </c>
      <c r="BK135" s="149">
        <f t="shared" si="9"/>
        <v>0</v>
      </c>
      <c r="BL135" s="13" t="s">
        <v>128</v>
      </c>
      <c r="BM135" s="148" t="s">
        <v>305</v>
      </c>
    </row>
    <row r="136" spans="2:65" s="1" customFormat="1" ht="21.75" customHeight="1">
      <c r="B136" s="135"/>
      <c r="C136" s="136" t="s">
        <v>146</v>
      </c>
      <c r="D136" s="136" t="s">
        <v>124</v>
      </c>
      <c r="E136" s="137" t="s">
        <v>164</v>
      </c>
      <c r="F136" s="138" t="s">
        <v>165</v>
      </c>
      <c r="G136" s="139" t="s">
        <v>158</v>
      </c>
      <c r="H136" s="140">
        <v>1.0549999999999999</v>
      </c>
      <c r="I136" s="141"/>
      <c r="J136" s="142">
        <f t="shared" si="0"/>
        <v>0</v>
      </c>
      <c r="K136" s="143"/>
      <c r="L136" s="28"/>
      <c r="M136" s="144" t="s">
        <v>1</v>
      </c>
      <c r="N136" s="145" t="s">
        <v>41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128</v>
      </c>
      <c r="AT136" s="148" t="s">
        <v>124</v>
      </c>
      <c r="AU136" s="148" t="s">
        <v>129</v>
      </c>
      <c r="AY136" s="13" t="s">
        <v>121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3" t="s">
        <v>129</v>
      </c>
      <c r="BK136" s="149">
        <f t="shared" si="9"/>
        <v>0</v>
      </c>
      <c r="BL136" s="13" t="s">
        <v>128</v>
      </c>
      <c r="BM136" s="148" t="s">
        <v>306</v>
      </c>
    </row>
    <row r="137" spans="2:65" s="1" customFormat="1" ht="24.2" customHeight="1">
      <c r="B137" s="135"/>
      <c r="C137" s="136" t="s">
        <v>163</v>
      </c>
      <c r="D137" s="136" t="s">
        <v>124</v>
      </c>
      <c r="E137" s="137" t="s">
        <v>168</v>
      </c>
      <c r="F137" s="138" t="s">
        <v>169</v>
      </c>
      <c r="G137" s="139" t="s">
        <v>158</v>
      </c>
      <c r="H137" s="140">
        <v>10.5</v>
      </c>
      <c r="I137" s="141"/>
      <c r="J137" s="142">
        <f t="shared" si="0"/>
        <v>0</v>
      </c>
      <c r="K137" s="143"/>
      <c r="L137" s="28"/>
      <c r="M137" s="144" t="s">
        <v>1</v>
      </c>
      <c r="N137" s="145" t="s">
        <v>41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128</v>
      </c>
      <c r="AT137" s="148" t="s">
        <v>124</v>
      </c>
      <c r="AU137" s="148" t="s">
        <v>129</v>
      </c>
      <c r="AY137" s="13" t="s">
        <v>121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3" t="s">
        <v>129</v>
      </c>
      <c r="BK137" s="149">
        <f t="shared" si="9"/>
        <v>0</v>
      </c>
      <c r="BL137" s="13" t="s">
        <v>128</v>
      </c>
      <c r="BM137" s="148" t="s">
        <v>307</v>
      </c>
    </row>
    <row r="138" spans="2:65" s="1" customFormat="1" ht="24.2" customHeight="1">
      <c r="B138" s="135"/>
      <c r="C138" s="136" t="s">
        <v>167</v>
      </c>
      <c r="D138" s="136" t="s">
        <v>124</v>
      </c>
      <c r="E138" s="137" t="s">
        <v>172</v>
      </c>
      <c r="F138" s="138" t="s">
        <v>173</v>
      </c>
      <c r="G138" s="139" t="s">
        <v>158</v>
      </c>
      <c r="H138" s="140">
        <v>1.0549999999999999</v>
      </c>
      <c r="I138" s="141"/>
      <c r="J138" s="142">
        <f t="shared" si="0"/>
        <v>0</v>
      </c>
      <c r="K138" s="143"/>
      <c r="L138" s="28"/>
      <c r="M138" s="144" t="s">
        <v>1</v>
      </c>
      <c r="N138" s="145" t="s">
        <v>41</v>
      </c>
      <c r="P138" s="146">
        <f t="shared" si="1"/>
        <v>0</v>
      </c>
      <c r="Q138" s="146">
        <v>0</v>
      </c>
      <c r="R138" s="146">
        <f t="shared" si="2"/>
        <v>0</v>
      </c>
      <c r="S138" s="146">
        <v>0</v>
      </c>
      <c r="T138" s="147">
        <f t="shared" si="3"/>
        <v>0</v>
      </c>
      <c r="AR138" s="148" t="s">
        <v>128</v>
      </c>
      <c r="AT138" s="148" t="s">
        <v>124</v>
      </c>
      <c r="AU138" s="148" t="s">
        <v>129</v>
      </c>
      <c r="AY138" s="13" t="s">
        <v>121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3" t="s">
        <v>129</v>
      </c>
      <c r="BK138" s="149">
        <f t="shared" si="9"/>
        <v>0</v>
      </c>
      <c r="BL138" s="13" t="s">
        <v>128</v>
      </c>
      <c r="BM138" s="148" t="s">
        <v>308</v>
      </c>
    </row>
    <row r="139" spans="2:65" s="1" customFormat="1" ht="24.2" customHeight="1">
      <c r="B139" s="135"/>
      <c r="C139" s="136" t="s">
        <v>171</v>
      </c>
      <c r="D139" s="136" t="s">
        <v>124</v>
      </c>
      <c r="E139" s="137" t="s">
        <v>176</v>
      </c>
      <c r="F139" s="138" t="s">
        <v>177</v>
      </c>
      <c r="G139" s="139" t="s">
        <v>158</v>
      </c>
      <c r="H139" s="140">
        <v>5</v>
      </c>
      <c r="I139" s="141"/>
      <c r="J139" s="142">
        <f t="shared" si="0"/>
        <v>0</v>
      </c>
      <c r="K139" s="143"/>
      <c r="L139" s="28"/>
      <c r="M139" s="144" t="s">
        <v>1</v>
      </c>
      <c r="N139" s="145" t="s">
        <v>41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128</v>
      </c>
      <c r="AT139" s="148" t="s">
        <v>124</v>
      </c>
      <c r="AU139" s="148" t="s">
        <v>129</v>
      </c>
      <c r="AY139" s="13" t="s">
        <v>121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3" t="s">
        <v>129</v>
      </c>
      <c r="BK139" s="149">
        <f t="shared" si="9"/>
        <v>0</v>
      </c>
      <c r="BL139" s="13" t="s">
        <v>128</v>
      </c>
      <c r="BM139" s="148" t="s">
        <v>309</v>
      </c>
    </row>
    <row r="140" spans="2:65" s="1" customFormat="1" ht="24.2" customHeight="1">
      <c r="B140" s="135"/>
      <c r="C140" s="136" t="s">
        <v>175</v>
      </c>
      <c r="D140" s="136" t="s">
        <v>124</v>
      </c>
      <c r="E140" s="137" t="s">
        <v>180</v>
      </c>
      <c r="F140" s="138" t="s">
        <v>181</v>
      </c>
      <c r="G140" s="139" t="s">
        <v>158</v>
      </c>
      <c r="H140" s="140">
        <v>1.0549999999999999</v>
      </c>
      <c r="I140" s="141"/>
      <c r="J140" s="142">
        <f t="shared" si="0"/>
        <v>0</v>
      </c>
      <c r="K140" s="143"/>
      <c r="L140" s="28"/>
      <c r="M140" s="144" t="s">
        <v>1</v>
      </c>
      <c r="N140" s="145" t="s">
        <v>41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128</v>
      </c>
      <c r="AT140" s="148" t="s">
        <v>124</v>
      </c>
      <c r="AU140" s="148" t="s">
        <v>129</v>
      </c>
      <c r="AY140" s="13" t="s">
        <v>121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3" t="s">
        <v>129</v>
      </c>
      <c r="BK140" s="149">
        <f t="shared" si="9"/>
        <v>0</v>
      </c>
      <c r="BL140" s="13" t="s">
        <v>128</v>
      </c>
      <c r="BM140" s="148" t="s">
        <v>310</v>
      </c>
    </row>
    <row r="141" spans="2:65" s="11" customFormat="1" ht="22.9" customHeight="1">
      <c r="B141" s="123"/>
      <c r="D141" s="124" t="s">
        <v>74</v>
      </c>
      <c r="E141" s="133" t="s">
        <v>183</v>
      </c>
      <c r="F141" s="133" t="s">
        <v>184</v>
      </c>
      <c r="I141" s="126"/>
      <c r="J141" s="134">
        <f>BK141</f>
        <v>0</v>
      </c>
      <c r="L141" s="123"/>
      <c r="M141" s="128"/>
      <c r="P141" s="129">
        <f>P142</f>
        <v>0</v>
      </c>
      <c r="R141" s="129">
        <f>R142</f>
        <v>0</v>
      </c>
      <c r="T141" s="130">
        <f>T142</f>
        <v>0</v>
      </c>
      <c r="AR141" s="124" t="s">
        <v>83</v>
      </c>
      <c r="AT141" s="131" t="s">
        <v>74</v>
      </c>
      <c r="AU141" s="131" t="s">
        <v>83</v>
      </c>
      <c r="AY141" s="124" t="s">
        <v>121</v>
      </c>
      <c r="BK141" s="132">
        <f>BK142</f>
        <v>0</v>
      </c>
    </row>
    <row r="142" spans="2:65" s="1" customFormat="1" ht="24.2" customHeight="1">
      <c r="B142" s="135"/>
      <c r="C142" s="136" t="s">
        <v>179</v>
      </c>
      <c r="D142" s="136" t="s">
        <v>124</v>
      </c>
      <c r="E142" s="137" t="s">
        <v>186</v>
      </c>
      <c r="F142" s="138" t="s">
        <v>187</v>
      </c>
      <c r="G142" s="139" t="s">
        <v>158</v>
      </c>
      <c r="H142" s="140">
        <v>2.399</v>
      </c>
      <c r="I142" s="141"/>
      <c r="J142" s="142">
        <f>ROUND(I142*H142,2)</f>
        <v>0</v>
      </c>
      <c r="K142" s="143"/>
      <c r="L142" s="28"/>
      <c r="M142" s="144" t="s">
        <v>1</v>
      </c>
      <c r="N142" s="145" t="s">
        <v>41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128</v>
      </c>
      <c r="AT142" s="148" t="s">
        <v>124</v>
      </c>
      <c r="AU142" s="148" t="s">
        <v>129</v>
      </c>
      <c r="AY142" s="13" t="s">
        <v>121</v>
      </c>
      <c r="BE142" s="149">
        <f>IF(N142="základná",J142,0)</f>
        <v>0</v>
      </c>
      <c r="BF142" s="149">
        <f>IF(N142="znížená",J142,0)</f>
        <v>0</v>
      </c>
      <c r="BG142" s="149">
        <f>IF(N142="zákl. prenesená",J142,0)</f>
        <v>0</v>
      </c>
      <c r="BH142" s="149">
        <f>IF(N142="zníž. prenesená",J142,0)</f>
        <v>0</v>
      </c>
      <c r="BI142" s="149">
        <f>IF(N142="nulová",J142,0)</f>
        <v>0</v>
      </c>
      <c r="BJ142" s="13" t="s">
        <v>129</v>
      </c>
      <c r="BK142" s="149">
        <f>ROUND(I142*H142,2)</f>
        <v>0</v>
      </c>
      <c r="BL142" s="13" t="s">
        <v>128</v>
      </c>
      <c r="BM142" s="148" t="s">
        <v>311</v>
      </c>
    </row>
    <row r="143" spans="2:65" s="11" customFormat="1" ht="25.9" customHeight="1">
      <c r="B143" s="123"/>
      <c r="D143" s="124" t="s">
        <v>74</v>
      </c>
      <c r="E143" s="125" t="s">
        <v>189</v>
      </c>
      <c r="F143" s="125" t="s">
        <v>190</v>
      </c>
      <c r="I143" s="126"/>
      <c r="J143" s="127">
        <f>BK143</f>
        <v>0</v>
      </c>
      <c r="L143" s="123"/>
      <c r="M143" s="128"/>
      <c r="P143" s="129">
        <f>P144+P147+P152</f>
        <v>0</v>
      </c>
      <c r="R143" s="129">
        <f>R144+R147+R152</f>
        <v>2.15575245</v>
      </c>
      <c r="T143" s="130">
        <f>T144+T147+T152</f>
        <v>3.0523500000000002E-2</v>
      </c>
      <c r="AR143" s="124" t="s">
        <v>129</v>
      </c>
      <c r="AT143" s="131" t="s">
        <v>74</v>
      </c>
      <c r="AU143" s="131" t="s">
        <v>75</v>
      </c>
      <c r="AY143" s="124" t="s">
        <v>121</v>
      </c>
      <c r="BK143" s="132">
        <f>BK144+BK147+BK152</f>
        <v>0</v>
      </c>
    </row>
    <row r="144" spans="2:65" s="11" customFormat="1" ht="22.9" customHeight="1">
      <c r="B144" s="123"/>
      <c r="D144" s="124" t="s">
        <v>74</v>
      </c>
      <c r="E144" s="133" t="s">
        <v>191</v>
      </c>
      <c r="F144" s="133" t="s">
        <v>192</v>
      </c>
      <c r="I144" s="126"/>
      <c r="J144" s="134">
        <f>BK144</f>
        <v>0</v>
      </c>
      <c r="L144" s="123"/>
      <c r="M144" s="128"/>
      <c r="P144" s="129">
        <f>SUM(P145:P146)</f>
        <v>0</v>
      </c>
      <c r="R144" s="129">
        <f>SUM(R145:R146)</f>
        <v>7.9134999999999997E-2</v>
      </c>
      <c r="T144" s="130">
        <f>SUM(T145:T146)</f>
        <v>3.0523500000000002E-2</v>
      </c>
      <c r="AR144" s="124" t="s">
        <v>129</v>
      </c>
      <c r="AT144" s="131" t="s">
        <v>74</v>
      </c>
      <c r="AU144" s="131" t="s">
        <v>83</v>
      </c>
      <c r="AY144" s="124" t="s">
        <v>121</v>
      </c>
      <c r="BK144" s="132">
        <f>SUM(BK145:BK146)</f>
        <v>0</v>
      </c>
    </row>
    <row r="145" spans="2:65" s="1" customFormat="1" ht="33" customHeight="1">
      <c r="B145" s="135"/>
      <c r="C145" s="136" t="s">
        <v>185</v>
      </c>
      <c r="D145" s="136" t="s">
        <v>124</v>
      </c>
      <c r="E145" s="137" t="s">
        <v>312</v>
      </c>
      <c r="F145" s="138" t="s">
        <v>313</v>
      </c>
      <c r="G145" s="139" t="s">
        <v>140</v>
      </c>
      <c r="H145" s="140">
        <v>22.61</v>
      </c>
      <c r="I145" s="141"/>
      <c r="J145" s="142">
        <f>ROUND(I145*H145,2)</f>
        <v>0</v>
      </c>
      <c r="K145" s="143"/>
      <c r="L145" s="28"/>
      <c r="M145" s="144" t="s">
        <v>1</v>
      </c>
      <c r="N145" s="145" t="s">
        <v>41</v>
      </c>
      <c r="P145" s="146">
        <f>O145*H145</f>
        <v>0</v>
      </c>
      <c r="Q145" s="146">
        <v>3.5000000000000001E-3</v>
      </c>
      <c r="R145" s="146">
        <f>Q145*H145</f>
        <v>7.9134999999999997E-2</v>
      </c>
      <c r="S145" s="146">
        <v>0</v>
      </c>
      <c r="T145" s="147">
        <f>S145*H145</f>
        <v>0</v>
      </c>
      <c r="AR145" s="148" t="s">
        <v>193</v>
      </c>
      <c r="AT145" s="148" t="s">
        <v>124</v>
      </c>
      <c r="AU145" s="148" t="s">
        <v>129</v>
      </c>
      <c r="AY145" s="13" t="s">
        <v>121</v>
      </c>
      <c r="BE145" s="149">
        <f>IF(N145="základná",J145,0)</f>
        <v>0</v>
      </c>
      <c r="BF145" s="149">
        <f>IF(N145="znížená",J145,0)</f>
        <v>0</v>
      </c>
      <c r="BG145" s="149">
        <f>IF(N145="zákl. prenesená",J145,0)</f>
        <v>0</v>
      </c>
      <c r="BH145" s="149">
        <f>IF(N145="zníž. prenesená",J145,0)</f>
        <v>0</v>
      </c>
      <c r="BI145" s="149">
        <f>IF(N145="nulová",J145,0)</f>
        <v>0</v>
      </c>
      <c r="BJ145" s="13" t="s">
        <v>129</v>
      </c>
      <c r="BK145" s="149">
        <f>ROUND(I145*H145,2)</f>
        <v>0</v>
      </c>
      <c r="BL145" s="13" t="s">
        <v>193</v>
      </c>
      <c r="BM145" s="148" t="s">
        <v>314</v>
      </c>
    </row>
    <row r="146" spans="2:65" s="1" customFormat="1" ht="24.2" customHeight="1">
      <c r="B146" s="135"/>
      <c r="C146" s="136" t="s">
        <v>193</v>
      </c>
      <c r="D146" s="136" t="s">
        <v>124</v>
      </c>
      <c r="E146" s="137" t="s">
        <v>198</v>
      </c>
      <c r="F146" s="138" t="s">
        <v>199</v>
      </c>
      <c r="G146" s="139" t="s">
        <v>140</v>
      </c>
      <c r="H146" s="140">
        <v>22.61</v>
      </c>
      <c r="I146" s="141"/>
      <c r="J146" s="142">
        <f>ROUND(I146*H146,2)</f>
        <v>0</v>
      </c>
      <c r="K146" s="143"/>
      <c r="L146" s="28"/>
      <c r="M146" s="144" t="s">
        <v>1</v>
      </c>
      <c r="N146" s="145" t="s">
        <v>41</v>
      </c>
      <c r="P146" s="146">
        <f>O146*H146</f>
        <v>0</v>
      </c>
      <c r="Q146" s="146">
        <v>0</v>
      </c>
      <c r="R146" s="146">
        <f>Q146*H146</f>
        <v>0</v>
      </c>
      <c r="S146" s="146">
        <v>1.3500000000000001E-3</v>
      </c>
      <c r="T146" s="147">
        <f>S146*H146</f>
        <v>3.0523500000000002E-2</v>
      </c>
      <c r="AR146" s="148" t="s">
        <v>193</v>
      </c>
      <c r="AT146" s="148" t="s">
        <v>124</v>
      </c>
      <c r="AU146" s="148" t="s">
        <v>129</v>
      </c>
      <c r="AY146" s="13" t="s">
        <v>121</v>
      </c>
      <c r="BE146" s="149">
        <f>IF(N146="základná",J146,0)</f>
        <v>0</v>
      </c>
      <c r="BF146" s="149">
        <f>IF(N146="znížená",J146,0)</f>
        <v>0</v>
      </c>
      <c r="BG146" s="149">
        <f>IF(N146="zákl. prenesená",J146,0)</f>
        <v>0</v>
      </c>
      <c r="BH146" s="149">
        <f>IF(N146="zníž. prenesená",J146,0)</f>
        <v>0</v>
      </c>
      <c r="BI146" s="149">
        <f>IF(N146="nulová",J146,0)</f>
        <v>0</v>
      </c>
      <c r="BJ146" s="13" t="s">
        <v>129</v>
      </c>
      <c r="BK146" s="149">
        <f>ROUND(I146*H146,2)</f>
        <v>0</v>
      </c>
      <c r="BL146" s="13" t="s">
        <v>193</v>
      </c>
      <c r="BM146" s="148" t="s">
        <v>315</v>
      </c>
    </row>
    <row r="147" spans="2:65" s="11" customFormat="1" ht="22.9" customHeight="1">
      <c r="B147" s="123"/>
      <c r="D147" s="124" t="s">
        <v>74</v>
      </c>
      <c r="E147" s="133" t="s">
        <v>205</v>
      </c>
      <c r="F147" s="133" t="s">
        <v>206</v>
      </c>
      <c r="I147" s="126"/>
      <c r="J147" s="134">
        <f>BK147</f>
        <v>0</v>
      </c>
      <c r="L147" s="123"/>
      <c r="M147" s="128"/>
      <c r="P147" s="129">
        <f>SUM(P148:P151)</f>
        <v>0</v>
      </c>
      <c r="R147" s="129">
        <f>SUM(R148:R151)</f>
        <v>1.7128044</v>
      </c>
      <c r="T147" s="130">
        <f>SUM(T148:T151)</f>
        <v>0</v>
      </c>
      <c r="AR147" s="124" t="s">
        <v>129</v>
      </c>
      <c r="AT147" s="131" t="s">
        <v>74</v>
      </c>
      <c r="AU147" s="131" t="s">
        <v>83</v>
      </c>
      <c r="AY147" s="124" t="s">
        <v>121</v>
      </c>
      <c r="BK147" s="132">
        <f>SUM(BK148:BK151)</f>
        <v>0</v>
      </c>
    </row>
    <row r="148" spans="2:65" s="1" customFormat="1" ht="16.5" customHeight="1">
      <c r="B148" s="135"/>
      <c r="C148" s="136" t="s">
        <v>197</v>
      </c>
      <c r="D148" s="136" t="s">
        <v>124</v>
      </c>
      <c r="E148" s="137" t="s">
        <v>316</v>
      </c>
      <c r="F148" s="138" t="s">
        <v>317</v>
      </c>
      <c r="G148" s="139" t="s">
        <v>140</v>
      </c>
      <c r="H148" s="140">
        <v>114.58</v>
      </c>
      <c r="I148" s="141"/>
      <c r="J148" s="142">
        <f>ROUND(I148*H148,2)</f>
        <v>0</v>
      </c>
      <c r="K148" s="143"/>
      <c r="L148" s="28"/>
      <c r="M148" s="144" t="s">
        <v>1</v>
      </c>
      <c r="N148" s="145" t="s">
        <v>41</v>
      </c>
      <c r="P148" s="146">
        <f>O148*H148</f>
        <v>0</v>
      </c>
      <c r="Q148" s="146">
        <v>1.8000000000000001E-4</v>
      </c>
      <c r="R148" s="146">
        <f>Q148*H148</f>
        <v>2.0624400000000001E-2</v>
      </c>
      <c r="S148" s="146">
        <v>0</v>
      </c>
      <c r="T148" s="147">
        <f>S148*H148</f>
        <v>0</v>
      </c>
      <c r="AR148" s="148" t="s">
        <v>193</v>
      </c>
      <c r="AT148" s="148" t="s">
        <v>124</v>
      </c>
      <c r="AU148" s="148" t="s">
        <v>129</v>
      </c>
      <c r="AY148" s="13" t="s">
        <v>121</v>
      </c>
      <c r="BE148" s="149">
        <f>IF(N148="základná",J148,0)</f>
        <v>0</v>
      </c>
      <c r="BF148" s="149">
        <f>IF(N148="znížená",J148,0)</f>
        <v>0</v>
      </c>
      <c r="BG148" s="149">
        <f>IF(N148="zákl. prenesená",J148,0)</f>
        <v>0</v>
      </c>
      <c r="BH148" s="149">
        <f>IF(N148="zníž. prenesená",J148,0)</f>
        <v>0</v>
      </c>
      <c r="BI148" s="149">
        <f>IF(N148="nulová",J148,0)</f>
        <v>0</v>
      </c>
      <c r="BJ148" s="13" t="s">
        <v>129</v>
      </c>
      <c r="BK148" s="149">
        <f>ROUND(I148*H148,2)</f>
        <v>0</v>
      </c>
      <c r="BL148" s="13" t="s">
        <v>193</v>
      </c>
      <c r="BM148" s="148" t="s">
        <v>318</v>
      </c>
    </row>
    <row r="149" spans="2:65" s="1" customFormat="1" ht="24.2" customHeight="1">
      <c r="B149" s="135"/>
      <c r="C149" s="150" t="s">
        <v>201</v>
      </c>
      <c r="D149" s="150" t="s">
        <v>215</v>
      </c>
      <c r="E149" s="151" t="s">
        <v>319</v>
      </c>
      <c r="F149" s="152" t="s">
        <v>320</v>
      </c>
      <c r="G149" s="153" t="s">
        <v>218</v>
      </c>
      <c r="H149" s="154">
        <v>17</v>
      </c>
      <c r="I149" s="155"/>
      <c r="J149" s="156">
        <f>ROUND(I149*H149,2)</f>
        <v>0</v>
      </c>
      <c r="K149" s="157"/>
      <c r="L149" s="158"/>
      <c r="M149" s="159" t="s">
        <v>1</v>
      </c>
      <c r="N149" s="160" t="s">
        <v>41</v>
      </c>
      <c r="P149" s="146">
        <f>O149*H149</f>
        <v>0</v>
      </c>
      <c r="Q149" s="146">
        <v>9.7000000000000003E-2</v>
      </c>
      <c r="R149" s="146">
        <f>Q149*H149</f>
        <v>1.649</v>
      </c>
      <c r="S149" s="146">
        <v>0</v>
      </c>
      <c r="T149" s="147">
        <f>S149*H149</f>
        <v>0</v>
      </c>
      <c r="AR149" s="148" t="s">
        <v>219</v>
      </c>
      <c r="AT149" s="148" t="s">
        <v>215</v>
      </c>
      <c r="AU149" s="148" t="s">
        <v>129</v>
      </c>
      <c r="AY149" s="13" t="s">
        <v>121</v>
      </c>
      <c r="BE149" s="149">
        <f>IF(N149="základná",J149,0)</f>
        <v>0</v>
      </c>
      <c r="BF149" s="149">
        <f>IF(N149="znížená",J149,0)</f>
        <v>0</v>
      </c>
      <c r="BG149" s="149">
        <f>IF(N149="zákl. prenesená",J149,0)</f>
        <v>0</v>
      </c>
      <c r="BH149" s="149">
        <f>IF(N149="zníž. prenesená",J149,0)</f>
        <v>0</v>
      </c>
      <c r="BI149" s="149">
        <f>IF(N149="nulová",J149,0)</f>
        <v>0</v>
      </c>
      <c r="BJ149" s="13" t="s">
        <v>129</v>
      </c>
      <c r="BK149" s="149">
        <f>ROUND(I149*H149,2)</f>
        <v>0</v>
      </c>
      <c r="BL149" s="13" t="s">
        <v>193</v>
      </c>
      <c r="BM149" s="148" t="s">
        <v>321</v>
      </c>
    </row>
    <row r="150" spans="2:65" s="1" customFormat="1" ht="24.2" customHeight="1">
      <c r="B150" s="135"/>
      <c r="C150" s="136" t="s">
        <v>207</v>
      </c>
      <c r="D150" s="136" t="s">
        <v>124</v>
      </c>
      <c r="E150" s="137" t="s">
        <v>249</v>
      </c>
      <c r="F150" s="138" t="s">
        <v>250</v>
      </c>
      <c r="G150" s="139" t="s">
        <v>218</v>
      </c>
      <c r="H150" s="140">
        <v>17</v>
      </c>
      <c r="I150" s="141"/>
      <c r="J150" s="142">
        <f>ROUND(I150*H150,2)</f>
        <v>0</v>
      </c>
      <c r="K150" s="143"/>
      <c r="L150" s="28"/>
      <c r="M150" s="144" t="s">
        <v>1</v>
      </c>
      <c r="N150" s="145" t="s">
        <v>41</v>
      </c>
      <c r="P150" s="146">
        <f>O150*H150</f>
        <v>0</v>
      </c>
      <c r="Q150" s="146">
        <v>2.5999999999999998E-4</v>
      </c>
      <c r="R150" s="146">
        <f>Q150*H150</f>
        <v>4.4199999999999995E-3</v>
      </c>
      <c r="S150" s="146">
        <v>0</v>
      </c>
      <c r="T150" s="147">
        <f>S150*H150</f>
        <v>0</v>
      </c>
      <c r="AR150" s="148" t="s">
        <v>193</v>
      </c>
      <c r="AT150" s="148" t="s">
        <v>124</v>
      </c>
      <c r="AU150" s="148" t="s">
        <v>129</v>
      </c>
      <c r="AY150" s="13" t="s">
        <v>121</v>
      </c>
      <c r="BE150" s="149">
        <f>IF(N150="základná",J150,0)</f>
        <v>0</v>
      </c>
      <c r="BF150" s="149">
        <f>IF(N150="znížená",J150,0)</f>
        <v>0</v>
      </c>
      <c r="BG150" s="149">
        <f>IF(N150="zákl. prenesená",J150,0)</f>
        <v>0</v>
      </c>
      <c r="BH150" s="149">
        <f>IF(N150="zníž. prenesená",J150,0)</f>
        <v>0</v>
      </c>
      <c r="BI150" s="149">
        <f>IF(N150="nulová",J150,0)</f>
        <v>0</v>
      </c>
      <c r="BJ150" s="13" t="s">
        <v>129</v>
      </c>
      <c r="BK150" s="149">
        <f>ROUND(I150*H150,2)</f>
        <v>0</v>
      </c>
      <c r="BL150" s="13" t="s">
        <v>193</v>
      </c>
      <c r="BM150" s="148" t="s">
        <v>322</v>
      </c>
    </row>
    <row r="151" spans="2:65" s="1" customFormat="1" ht="37.9" customHeight="1">
      <c r="B151" s="135"/>
      <c r="C151" s="150" t="s">
        <v>7</v>
      </c>
      <c r="D151" s="150" t="s">
        <v>215</v>
      </c>
      <c r="E151" s="151" t="s">
        <v>245</v>
      </c>
      <c r="F151" s="152" t="s">
        <v>246</v>
      </c>
      <c r="G151" s="153" t="s">
        <v>140</v>
      </c>
      <c r="H151" s="154">
        <v>34</v>
      </c>
      <c r="I151" s="155"/>
      <c r="J151" s="156">
        <f>ROUND(I151*H151,2)</f>
        <v>0</v>
      </c>
      <c r="K151" s="157"/>
      <c r="L151" s="158"/>
      <c r="M151" s="159" t="s">
        <v>1</v>
      </c>
      <c r="N151" s="160" t="s">
        <v>41</v>
      </c>
      <c r="P151" s="146">
        <f>O151*H151</f>
        <v>0</v>
      </c>
      <c r="Q151" s="146">
        <v>1.14E-3</v>
      </c>
      <c r="R151" s="146">
        <f>Q151*H151</f>
        <v>3.8759999999999996E-2</v>
      </c>
      <c r="S151" s="146">
        <v>0</v>
      </c>
      <c r="T151" s="147">
        <f>S151*H151</f>
        <v>0</v>
      </c>
      <c r="AR151" s="148" t="s">
        <v>219</v>
      </c>
      <c r="AT151" s="148" t="s">
        <v>215</v>
      </c>
      <c r="AU151" s="148" t="s">
        <v>129</v>
      </c>
      <c r="AY151" s="13" t="s">
        <v>121</v>
      </c>
      <c r="BE151" s="149">
        <f>IF(N151="základná",J151,0)</f>
        <v>0</v>
      </c>
      <c r="BF151" s="149">
        <f>IF(N151="znížená",J151,0)</f>
        <v>0</v>
      </c>
      <c r="BG151" s="149">
        <f>IF(N151="zákl. prenesená",J151,0)</f>
        <v>0</v>
      </c>
      <c r="BH151" s="149">
        <f>IF(N151="zníž. prenesená",J151,0)</f>
        <v>0</v>
      </c>
      <c r="BI151" s="149">
        <f>IF(N151="nulová",J151,0)</f>
        <v>0</v>
      </c>
      <c r="BJ151" s="13" t="s">
        <v>129</v>
      </c>
      <c r="BK151" s="149">
        <f>ROUND(I151*H151,2)</f>
        <v>0</v>
      </c>
      <c r="BL151" s="13" t="s">
        <v>193</v>
      </c>
      <c r="BM151" s="148" t="s">
        <v>323</v>
      </c>
    </row>
    <row r="152" spans="2:65" s="11" customFormat="1" ht="22.9" customHeight="1">
      <c r="B152" s="123"/>
      <c r="D152" s="124" t="s">
        <v>74</v>
      </c>
      <c r="E152" s="133" t="s">
        <v>267</v>
      </c>
      <c r="F152" s="133" t="s">
        <v>268</v>
      </c>
      <c r="I152" s="126"/>
      <c r="J152" s="134">
        <f>BK152</f>
        <v>0</v>
      </c>
      <c r="L152" s="123"/>
      <c r="M152" s="128"/>
      <c r="P152" s="129">
        <f>SUM(P153:P160)</f>
        <v>0</v>
      </c>
      <c r="R152" s="129">
        <f>SUM(R153:R160)</f>
        <v>0.36381305000000003</v>
      </c>
      <c r="T152" s="130">
        <f>SUM(T153:T160)</f>
        <v>0</v>
      </c>
      <c r="AR152" s="124" t="s">
        <v>129</v>
      </c>
      <c r="AT152" s="131" t="s">
        <v>74</v>
      </c>
      <c r="AU152" s="131" t="s">
        <v>83</v>
      </c>
      <c r="AY152" s="124" t="s">
        <v>121</v>
      </c>
      <c r="BK152" s="132">
        <f>SUM(BK153:BK160)</f>
        <v>0</v>
      </c>
    </row>
    <row r="153" spans="2:65" s="1" customFormat="1" ht="21.75" customHeight="1">
      <c r="B153" s="135"/>
      <c r="C153" s="136" t="s">
        <v>214</v>
      </c>
      <c r="D153" s="136" t="s">
        <v>124</v>
      </c>
      <c r="E153" s="137" t="s">
        <v>270</v>
      </c>
      <c r="F153" s="138" t="s">
        <v>324</v>
      </c>
      <c r="G153" s="139" t="s">
        <v>218</v>
      </c>
      <c r="H153" s="140">
        <v>1</v>
      </c>
      <c r="I153" s="141"/>
      <c r="J153" s="142">
        <f t="shared" ref="J153:J160" si="10">ROUND(I153*H153,2)</f>
        <v>0</v>
      </c>
      <c r="K153" s="143"/>
      <c r="L153" s="28"/>
      <c r="M153" s="144" t="s">
        <v>1</v>
      </c>
      <c r="N153" s="145" t="s">
        <v>41</v>
      </c>
      <c r="P153" s="146">
        <f t="shared" ref="P153:P160" si="11">O153*H153</f>
        <v>0</v>
      </c>
      <c r="Q153" s="146">
        <v>0</v>
      </c>
      <c r="R153" s="146">
        <f t="shared" ref="R153:R160" si="12">Q153*H153</f>
        <v>0</v>
      </c>
      <c r="S153" s="146">
        <v>0</v>
      </c>
      <c r="T153" s="147">
        <f t="shared" ref="T153:T160" si="13">S153*H153</f>
        <v>0</v>
      </c>
      <c r="AR153" s="148" t="s">
        <v>193</v>
      </c>
      <c r="AT153" s="148" t="s">
        <v>124</v>
      </c>
      <c r="AU153" s="148" t="s">
        <v>129</v>
      </c>
      <c r="AY153" s="13" t="s">
        <v>121</v>
      </c>
      <c r="BE153" s="149">
        <f t="shared" ref="BE153:BE160" si="14">IF(N153="základná",J153,0)</f>
        <v>0</v>
      </c>
      <c r="BF153" s="149">
        <f t="shared" ref="BF153:BF160" si="15">IF(N153="znížená",J153,0)</f>
        <v>0</v>
      </c>
      <c r="BG153" s="149">
        <f t="shared" ref="BG153:BG160" si="16">IF(N153="zákl. prenesená",J153,0)</f>
        <v>0</v>
      </c>
      <c r="BH153" s="149">
        <f t="shared" ref="BH153:BH160" si="17">IF(N153="zníž. prenesená",J153,0)</f>
        <v>0</v>
      </c>
      <c r="BI153" s="149">
        <f t="shared" ref="BI153:BI160" si="18">IF(N153="nulová",J153,0)</f>
        <v>0</v>
      </c>
      <c r="BJ153" s="13" t="s">
        <v>129</v>
      </c>
      <c r="BK153" s="149">
        <f t="shared" ref="BK153:BK160" si="19">ROUND(I153*H153,2)</f>
        <v>0</v>
      </c>
      <c r="BL153" s="13" t="s">
        <v>193</v>
      </c>
      <c r="BM153" s="148" t="s">
        <v>325</v>
      </c>
    </row>
    <row r="154" spans="2:65" s="1" customFormat="1" ht="62.65" customHeight="1">
      <c r="B154" s="135"/>
      <c r="C154" s="150" t="s">
        <v>13</v>
      </c>
      <c r="D154" s="150" t="s">
        <v>215</v>
      </c>
      <c r="E154" s="151" t="s">
        <v>274</v>
      </c>
      <c r="F154" s="152" t="s">
        <v>326</v>
      </c>
      <c r="G154" s="153" t="s">
        <v>218</v>
      </c>
      <c r="H154" s="154">
        <v>1</v>
      </c>
      <c r="I154" s="155"/>
      <c r="J154" s="156">
        <f t="shared" si="10"/>
        <v>0</v>
      </c>
      <c r="K154" s="157"/>
      <c r="L154" s="158"/>
      <c r="M154" s="159" t="s">
        <v>1</v>
      </c>
      <c r="N154" s="160" t="s">
        <v>41</v>
      </c>
      <c r="P154" s="146">
        <f t="shared" si="11"/>
        <v>0</v>
      </c>
      <c r="Q154" s="146">
        <v>0.13</v>
      </c>
      <c r="R154" s="146">
        <f t="shared" si="12"/>
        <v>0.13</v>
      </c>
      <c r="S154" s="146">
        <v>0</v>
      </c>
      <c r="T154" s="147">
        <f t="shared" si="13"/>
        <v>0</v>
      </c>
      <c r="AR154" s="148" t="s">
        <v>219</v>
      </c>
      <c r="AT154" s="148" t="s">
        <v>215</v>
      </c>
      <c r="AU154" s="148" t="s">
        <v>129</v>
      </c>
      <c r="AY154" s="13" t="s">
        <v>121</v>
      </c>
      <c r="BE154" s="149">
        <f t="shared" si="14"/>
        <v>0</v>
      </c>
      <c r="BF154" s="149">
        <f t="shared" si="15"/>
        <v>0</v>
      </c>
      <c r="BG154" s="149">
        <f t="shared" si="16"/>
        <v>0</v>
      </c>
      <c r="BH154" s="149">
        <f t="shared" si="17"/>
        <v>0</v>
      </c>
      <c r="BI154" s="149">
        <f t="shared" si="18"/>
        <v>0</v>
      </c>
      <c r="BJ154" s="13" t="s">
        <v>129</v>
      </c>
      <c r="BK154" s="149">
        <f t="shared" si="19"/>
        <v>0</v>
      </c>
      <c r="BL154" s="13" t="s">
        <v>193</v>
      </c>
      <c r="BM154" s="148" t="s">
        <v>327</v>
      </c>
    </row>
    <row r="155" spans="2:65" s="1" customFormat="1" ht="21.75" customHeight="1">
      <c r="B155" s="135"/>
      <c r="C155" s="136" t="s">
        <v>224</v>
      </c>
      <c r="D155" s="136" t="s">
        <v>124</v>
      </c>
      <c r="E155" s="137" t="s">
        <v>328</v>
      </c>
      <c r="F155" s="138" t="s">
        <v>329</v>
      </c>
      <c r="G155" s="139" t="s">
        <v>218</v>
      </c>
      <c r="H155" s="140">
        <v>1</v>
      </c>
      <c r="I155" s="141"/>
      <c r="J155" s="142">
        <f t="shared" si="10"/>
        <v>0</v>
      </c>
      <c r="K155" s="143"/>
      <c r="L155" s="28"/>
      <c r="M155" s="144" t="s">
        <v>1</v>
      </c>
      <c r="N155" s="145" t="s">
        <v>41</v>
      </c>
      <c r="P155" s="146">
        <f t="shared" si="11"/>
        <v>0</v>
      </c>
      <c r="Q155" s="146">
        <v>0</v>
      </c>
      <c r="R155" s="146">
        <f t="shared" si="12"/>
        <v>0</v>
      </c>
      <c r="S155" s="146">
        <v>0</v>
      </c>
      <c r="T155" s="147">
        <f t="shared" si="13"/>
        <v>0</v>
      </c>
      <c r="AR155" s="148" t="s">
        <v>193</v>
      </c>
      <c r="AT155" s="148" t="s">
        <v>124</v>
      </c>
      <c r="AU155" s="148" t="s">
        <v>129</v>
      </c>
      <c r="AY155" s="13" t="s">
        <v>121</v>
      </c>
      <c r="BE155" s="149">
        <f t="shared" si="14"/>
        <v>0</v>
      </c>
      <c r="BF155" s="149">
        <f t="shared" si="15"/>
        <v>0</v>
      </c>
      <c r="BG155" s="149">
        <f t="shared" si="16"/>
        <v>0</v>
      </c>
      <c r="BH155" s="149">
        <f t="shared" si="17"/>
        <v>0</v>
      </c>
      <c r="BI155" s="149">
        <f t="shared" si="18"/>
        <v>0</v>
      </c>
      <c r="BJ155" s="13" t="s">
        <v>129</v>
      </c>
      <c r="BK155" s="149">
        <f t="shared" si="19"/>
        <v>0</v>
      </c>
      <c r="BL155" s="13" t="s">
        <v>193</v>
      </c>
      <c r="BM155" s="148" t="s">
        <v>330</v>
      </c>
    </row>
    <row r="156" spans="2:65" s="1" customFormat="1" ht="62.65" customHeight="1">
      <c r="B156" s="135"/>
      <c r="C156" s="150" t="s">
        <v>228</v>
      </c>
      <c r="D156" s="150" t="s">
        <v>215</v>
      </c>
      <c r="E156" s="151" t="s">
        <v>331</v>
      </c>
      <c r="F156" s="152" t="s">
        <v>332</v>
      </c>
      <c r="G156" s="153" t="s">
        <v>218</v>
      </c>
      <c r="H156" s="154">
        <v>1</v>
      </c>
      <c r="I156" s="155"/>
      <c r="J156" s="156">
        <f t="shared" si="10"/>
        <v>0</v>
      </c>
      <c r="K156" s="157"/>
      <c r="L156" s="158"/>
      <c r="M156" s="159" t="s">
        <v>1</v>
      </c>
      <c r="N156" s="160" t="s">
        <v>41</v>
      </c>
      <c r="P156" s="146">
        <f t="shared" si="11"/>
        <v>0</v>
      </c>
      <c r="Q156" s="146">
        <v>0.13</v>
      </c>
      <c r="R156" s="146">
        <f t="shared" si="12"/>
        <v>0.13</v>
      </c>
      <c r="S156" s="146">
        <v>0</v>
      </c>
      <c r="T156" s="147">
        <f t="shared" si="13"/>
        <v>0</v>
      </c>
      <c r="AR156" s="148" t="s">
        <v>219</v>
      </c>
      <c r="AT156" s="148" t="s">
        <v>215</v>
      </c>
      <c r="AU156" s="148" t="s">
        <v>129</v>
      </c>
      <c r="AY156" s="13" t="s">
        <v>121</v>
      </c>
      <c r="BE156" s="149">
        <f t="shared" si="14"/>
        <v>0</v>
      </c>
      <c r="BF156" s="149">
        <f t="shared" si="15"/>
        <v>0</v>
      </c>
      <c r="BG156" s="149">
        <f t="shared" si="16"/>
        <v>0</v>
      </c>
      <c r="BH156" s="149">
        <f t="shared" si="17"/>
        <v>0</v>
      </c>
      <c r="BI156" s="149">
        <f t="shared" si="18"/>
        <v>0</v>
      </c>
      <c r="BJ156" s="13" t="s">
        <v>129</v>
      </c>
      <c r="BK156" s="149">
        <f t="shared" si="19"/>
        <v>0</v>
      </c>
      <c r="BL156" s="13" t="s">
        <v>193</v>
      </c>
      <c r="BM156" s="148" t="s">
        <v>333</v>
      </c>
    </row>
    <row r="157" spans="2:65" s="1" customFormat="1" ht="24.2" customHeight="1">
      <c r="B157" s="135"/>
      <c r="C157" s="136" t="s">
        <v>232</v>
      </c>
      <c r="D157" s="136" t="s">
        <v>124</v>
      </c>
      <c r="E157" s="137" t="s">
        <v>278</v>
      </c>
      <c r="F157" s="138" t="s">
        <v>279</v>
      </c>
      <c r="G157" s="139" t="s">
        <v>127</v>
      </c>
      <c r="H157" s="140">
        <v>46.350999999999999</v>
      </c>
      <c r="I157" s="141"/>
      <c r="J157" s="142">
        <f t="shared" si="10"/>
        <v>0</v>
      </c>
      <c r="K157" s="143"/>
      <c r="L157" s="28"/>
      <c r="M157" s="144" t="s">
        <v>1</v>
      </c>
      <c r="N157" s="145" t="s">
        <v>41</v>
      </c>
      <c r="P157" s="146">
        <f t="shared" si="11"/>
        <v>0</v>
      </c>
      <c r="Q157" s="146">
        <v>0</v>
      </c>
      <c r="R157" s="146">
        <f t="shared" si="12"/>
        <v>0</v>
      </c>
      <c r="S157" s="146">
        <v>0</v>
      </c>
      <c r="T157" s="147">
        <f t="shared" si="13"/>
        <v>0</v>
      </c>
      <c r="AR157" s="148" t="s">
        <v>193</v>
      </c>
      <c r="AT157" s="148" t="s">
        <v>124</v>
      </c>
      <c r="AU157" s="148" t="s">
        <v>129</v>
      </c>
      <c r="AY157" s="13" t="s">
        <v>121</v>
      </c>
      <c r="BE157" s="149">
        <f t="shared" si="14"/>
        <v>0</v>
      </c>
      <c r="BF157" s="149">
        <f t="shared" si="15"/>
        <v>0</v>
      </c>
      <c r="BG157" s="149">
        <f t="shared" si="16"/>
        <v>0</v>
      </c>
      <c r="BH157" s="149">
        <f t="shared" si="17"/>
        <v>0</v>
      </c>
      <c r="BI157" s="149">
        <f t="shared" si="18"/>
        <v>0</v>
      </c>
      <c r="BJ157" s="13" t="s">
        <v>129</v>
      </c>
      <c r="BK157" s="149">
        <f t="shared" si="19"/>
        <v>0</v>
      </c>
      <c r="BL157" s="13" t="s">
        <v>193</v>
      </c>
      <c r="BM157" s="148" t="s">
        <v>334</v>
      </c>
    </row>
    <row r="158" spans="2:65" s="1" customFormat="1" ht="33" customHeight="1">
      <c r="B158" s="135"/>
      <c r="C158" s="150" t="s">
        <v>236</v>
      </c>
      <c r="D158" s="150" t="s">
        <v>215</v>
      </c>
      <c r="E158" s="151" t="s">
        <v>282</v>
      </c>
      <c r="F158" s="152" t="s">
        <v>283</v>
      </c>
      <c r="G158" s="153" t="s">
        <v>127</v>
      </c>
      <c r="H158" s="154">
        <v>46.350999999999999</v>
      </c>
      <c r="I158" s="155"/>
      <c r="J158" s="156">
        <f t="shared" si="10"/>
        <v>0</v>
      </c>
      <c r="K158" s="157"/>
      <c r="L158" s="158"/>
      <c r="M158" s="159" t="s">
        <v>1</v>
      </c>
      <c r="N158" s="160" t="s">
        <v>41</v>
      </c>
      <c r="P158" s="146">
        <f t="shared" si="11"/>
        <v>0</v>
      </c>
      <c r="Q158" s="146">
        <v>1.4999999999999999E-4</v>
      </c>
      <c r="R158" s="146">
        <f t="shared" si="12"/>
        <v>6.9526499999999995E-3</v>
      </c>
      <c r="S158" s="146">
        <v>0</v>
      </c>
      <c r="T158" s="147">
        <f t="shared" si="13"/>
        <v>0</v>
      </c>
      <c r="AR158" s="148" t="s">
        <v>219</v>
      </c>
      <c r="AT158" s="148" t="s">
        <v>215</v>
      </c>
      <c r="AU158" s="148" t="s">
        <v>129</v>
      </c>
      <c r="AY158" s="13" t="s">
        <v>121</v>
      </c>
      <c r="BE158" s="149">
        <f t="shared" si="14"/>
        <v>0</v>
      </c>
      <c r="BF158" s="149">
        <f t="shared" si="15"/>
        <v>0</v>
      </c>
      <c r="BG158" s="149">
        <f t="shared" si="16"/>
        <v>0</v>
      </c>
      <c r="BH158" s="149">
        <f t="shared" si="17"/>
        <v>0</v>
      </c>
      <c r="BI158" s="149">
        <f t="shared" si="18"/>
        <v>0</v>
      </c>
      <c r="BJ158" s="13" t="s">
        <v>129</v>
      </c>
      <c r="BK158" s="149">
        <f t="shared" si="19"/>
        <v>0</v>
      </c>
      <c r="BL158" s="13" t="s">
        <v>193</v>
      </c>
      <c r="BM158" s="148" t="s">
        <v>335</v>
      </c>
    </row>
    <row r="159" spans="2:65" s="1" customFormat="1" ht="24.2" customHeight="1">
      <c r="B159" s="135"/>
      <c r="C159" s="136" t="s">
        <v>240</v>
      </c>
      <c r="D159" s="136" t="s">
        <v>124</v>
      </c>
      <c r="E159" s="137" t="s">
        <v>286</v>
      </c>
      <c r="F159" s="138" t="s">
        <v>287</v>
      </c>
      <c r="G159" s="139" t="s">
        <v>127</v>
      </c>
      <c r="H159" s="140">
        <v>46.124000000000002</v>
      </c>
      <c r="I159" s="141"/>
      <c r="J159" s="142">
        <f t="shared" si="10"/>
        <v>0</v>
      </c>
      <c r="K159" s="143"/>
      <c r="L159" s="28"/>
      <c r="M159" s="144" t="s">
        <v>1</v>
      </c>
      <c r="N159" s="145" t="s">
        <v>41</v>
      </c>
      <c r="P159" s="146">
        <f t="shared" si="11"/>
        <v>0</v>
      </c>
      <c r="Q159" s="146">
        <v>1E-4</v>
      </c>
      <c r="R159" s="146">
        <f t="shared" si="12"/>
        <v>4.6124000000000009E-3</v>
      </c>
      <c r="S159" s="146">
        <v>0</v>
      </c>
      <c r="T159" s="147">
        <f t="shared" si="13"/>
        <v>0</v>
      </c>
      <c r="AR159" s="148" t="s">
        <v>193</v>
      </c>
      <c r="AT159" s="148" t="s">
        <v>124</v>
      </c>
      <c r="AU159" s="148" t="s">
        <v>129</v>
      </c>
      <c r="AY159" s="13" t="s">
        <v>121</v>
      </c>
      <c r="BE159" s="149">
        <f t="shared" si="14"/>
        <v>0</v>
      </c>
      <c r="BF159" s="149">
        <f t="shared" si="15"/>
        <v>0</v>
      </c>
      <c r="BG159" s="149">
        <f t="shared" si="16"/>
        <v>0</v>
      </c>
      <c r="BH159" s="149">
        <f t="shared" si="17"/>
        <v>0</v>
      </c>
      <c r="BI159" s="149">
        <f t="shared" si="18"/>
        <v>0</v>
      </c>
      <c r="BJ159" s="13" t="s">
        <v>129</v>
      </c>
      <c r="BK159" s="149">
        <f t="shared" si="19"/>
        <v>0</v>
      </c>
      <c r="BL159" s="13" t="s">
        <v>193</v>
      </c>
      <c r="BM159" s="148" t="s">
        <v>336</v>
      </c>
    </row>
    <row r="160" spans="2:65" s="1" customFormat="1" ht="24.2" customHeight="1">
      <c r="B160" s="135"/>
      <c r="C160" s="150" t="s">
        <v>244</v>
      </c>
      <c r="D160" s="150" t="s">
        <v>215</v>
      </c>
      <c r="E160" s="151" t="s">
        <v>290</v>
      </c>
      <c r="F160" s="152" t="s">
        <v>291</v>
      </c>
      <c r="G160" s="153" t="s">
        <v>127</v>
      </c>
      <c r="H160" s="154">
        <v>46.124000000000002</v>
      </c>
      <c r="I160" s="155"/>
      <c r="J160" s="156">
        <f t="shared" si="10"/>
        <v>0</v>
      </c>
      <c r="K160" s="157"/>
      <c r="L160" s="158"/>
      <c r="M160" s="161" t="s">
        <v>1</v>
      </c>
      <c r="N160" s="162" t="s">
        <v>41</v>
      </c>
      <c r="O160" s="163"/>
      <c r="P160" s="164">
        <f t="shared" si="11"/>
        <v>0</v>
      </c>
      <c r="Q160" s="164">
        <v>2E-3</v>
      </c>
      <c r="R160" s="164">
        <f t="shared" si="12"/>
        <v>9.2248000000000011E-2</v>
      </c>
      <c r="S160" s="164">
        <v>0</v>
      </c>
      <c r="T160" s="165">
        <f t="shared" si="13"/>
        <v>0</v>
      </c>
      <c r="AR160" s="148" t="s">
        <v>219</v>
      </c>
      <c r="AT160" s="148" t="s">
        <v>215</v>
      </c>
      <c r="AU160" s="148" t="s">
        <v>129</v>
      </c>
      <c r="AY160" s="13" t="s">
        <v>121</v>
      </c>
      <c r="BE160" s="149">
        <f t="shared" si="14"/>
        <v>0</v>
      </c>
      <c r="BF160" s="149">
        <f t="shared" si="15"/>
        <v>0</v>
      </c>
      <c r="BG160" s="149">
        <f t="shared" si="16"/>
        <v>0</v>
      </c>
      <c r="BH160" s="149">
        <f t="shared" si="17"/>
        <v>0</v>
      </c>
      <c r="BI160" s="149">
        <f t="shared" si="18"/>
        <v>0</v>
      </c>
      <c r="BJ160" s="13" t="s">
        <v>129</v>
      </c>
      <c r="BK160" s="149">
        <f t="shared" si="19"/>
        <v>0</v>
      </c>
      <c r="BL160" s="13" t="s">
        <v>193</v>
      </c>
      <c r="BM160" s="148" t="s">
        <v>337</v>
      </c>
    </row>
    <row r="161" spans="2:12" s="1" customFormat="1" ht="6.95" customHeight="1">
      <c r="B161" s="43"/>
      <c r="C161" s="44"/>
      <c r="D161" s="44"/>
      <c r="E161" s="44"/>
      <c r="F161" s="44"/>
      <c r="G161" s="44"/>
      <c r="H161" s="44"/>
      <c r="I161" s="44"/>
      <c r="J161" s="44"/>
      <c r="K161" s="44"/>
      <c r="L161" s="28"/>
    </row>
  </sheetData>
  <autoFilter ref="C123:K160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6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7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3" t="s">
        <v>90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75</v>
      </c>
    </row>
    <row r="4" spans="2:46" ht="24.95" customHeight="1">
      <c r="B4" s="16"/>
      <c r="D4" s="17" t="s">
        <v>91</v>
      </c>
      <c r="L4" s="16"/>
      <c r="M4" s="87" t="s">
        <v>9</v>
      </c>
      <c r="AT4" s="13" t="s">
        <v>3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16.5" customHeight="1">
      <c r="B7" s="16"/>
      <c r="E7" s="208" t="str">
        <f>'Rekapitulácia stavby'!K6</f>
        <v>Výmena okien a dverí na objektoch LDCH, Kuchyňa, NTS</v>
      </c>
      <c r="F7" s="209"/>
      <c r="G7" s="209"/>
      <c r="H7" s="209"/>
      <c r="L7" s="16"/>
    </row>
    <row r="8" spans="2:46" s="1" customFormat="1" ht="12" customHeight="1">
      <c r="B8" s="28"/>
      <c r="D8" s="23" t="s">
        <v>92</v>
      </c>
      <c r="L8" s="28"/>
    </row>
    <row r="9" spans="2:46" s="1" customFormat="1" ht="16.5" customHeight="1">
      <c r="B9" s="28"/>
      <c r="E9" s="188" t="s">
        <v>338</v>
      </c>
      <c r="F9" s="210"/>
      <c r="G9" s="210"/>
      <c r="H9" s="210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17</v>
      </c>
      <c r="F11" s="21" t="s">
        <v>1</v>
      </c>
      <c r="I11" s="23" t="s">
        <v>18</v>
      </c>
      <c r="J11" s="21" t="s">
        <v>1</v>
      </c>
      <c r="L11" s="28"/>
    </row>
    <row r="12" spans="2:46" s="1" customFormat="1" ht="12" customHeight="1">
      <c r="B12" s="28"/>
      <c r="D12" s="23" t="s">
        <v>19</v>
      </c>
      <c r="F12" s="21" t="s">
        <v>20</v>
      </c>
      <c r="I12" s="23" t="s">
        <v>21</v>
      </c>
      <c r="J12" s="51" t="str">
        <f>'Rekapitulácia stavby'!AN8</f>
        <v>22. 6. 2023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tr">
        <f>IF('Rekapitulácia stavby'!AN10="","",'Rekapitulácia stavby'!AN10)</f>
        <v>17335825</v>
      </c>
      <c r="L14" s="28"/>
    </row>
    <row r="15" spans="2:46" s="1" customFormat="1" ht="18" customHeight="1">
      <c r="B15" s="28"/>
      <c r="E15" s="21" t="str">
        <f>IF('Rekapitulácia stavby'!E11="","",'Rekapitulácia stavby'!E11)</f>
        <v>FNsP Žilina</v>
      </c>
      <c r="I15" s="23" t="s">
        <v>27</v>
      </c>
      <c r="J15" s="21" t="str">
        <f>IF('Rekapitulácia stavby'!AN11="","",'Rekapitulácia stavby'!AN11)</f>
        <v/>
      </c>
      <c r="L15" s="28"/>
    </row>
    <row r="16" spans="2:46" s="1" customFormat="1" ht="6.95" customHeight="1">
      <c r="B16" s="28"/>
      <c r="L16" s="28"/>
    </row>
    <row r="17" spans="2:12" s="1" customFormat="1" ht="12" customHeight="1">
      <c r="B17" s="28"/>
      <c r="D17" s="23" t="s">
        <v>28</v>
      </c>
      <c r="I17" s="23" t="s">
        <v>24</v>
      </c>
      <c r="J17" s="24" t="str">
        <f>'Rekapitulácia stavby'!AN13</f>
        <v>Vyplň údaj</v>
      </c>
      <c r="L17" s="28"/>
    </row>
    <row r="18" spans="2:12" s="1" customFormat="1" ht="18" customHeight="1">
      <c r="B18" s="28"/>
      <c r="E18" s="211" t="str">
        <f>'Rekapitulácia stavby'!E14</f>
        <v>Vyplň údaj</v>
      </c>
      <c r="F18" s="169"/>
      <c r="G18" s="169"/>
      <c r="H18" s="169"/>
      <c r="I18" s="23" t="s">
        <v>27</v>
      </c>
      <c r="J18" s="24" t="str">
        <f>'Rekapitulácia stavby'!AN14</f>
        <v>Vyplň údaj</v>
      </c>
      <c r="L18" s="28"/>
    </row>
    <row r="19" spans="2:12" s="1" customFormat="1" ht="6.95" customHeight="1">
      <c r="B19" s="28"/>
      <c r="L19" s="28"/>
    </row>
    <row r="20" spans="2:12" s="1" customFormat="1" ht="12" customHeight="1">
      <c r="B20" s="28"/>
      <c r="D20" s="23" t="s">
        <v>30</v>
      </c>
      <c r="I20" s="23" t="s">
        <v>24</v>
      </c>
      <c r="J20" s="21" t="str">
        <f>IF('Rekapitulácia stavby'!AN16="","",'Rekapitulácia stavby'!AN16)</f>
        <v/>
      </c>
      <c r="L20" s="28"/>
    </row>
    <row r="21" spans="2:12" s="1" customFormat="1" ht="18" customHeight="1">
      <c r="B21" s="28"/>
      <c r="E21" s="21" t="str">
        <f>IF('Rekapitulácia stavby'!E17="","",'Rekapitulácia stavby'!E17)</f>
        <v xml:space="preserve"> </v>
      </c>
      <c r="I21" s="23" t="s">
        <v>27</v>
      </c>
      <c r="J21" s="21" t="str">
        <f>IF('Rekapitulácia stavby'!AN17="","",'Rekapitulácia stavby'!AN17)</f>
        <v/>
      </c>
      <c r="L21" s="28"/>
    </row>
    <row r="22" spans="2:12" s="1" customFormat="1" ht="6.95" customHeight="1">
      <c r="B22" s="28"/>
      <c r="L22" s="28"/>
    </row>
    <row r="23" spans="2:12" s="1" customFormat="1" ht="12" customHeight="1">
      <c r="B23" s="28"/>
      <c r="D23" s="23" t="s">
        <v>32</v>
      </c>
      <c r="I23" s="23" t="s">
        <v>24</v>
      </c>
      <c r="J23" s="21" t="str">
        <f>IF('Rekapitulácia stavby'!AN19="","",'Rekapitulácia stavby'!AN19)</f>
        <v/>
      </c>
      <c r="L23" s="28"/>
    </row>
    <row r="24" spans="2:12" s="1" customFormat="1" ht="18" customHeight="1">
      <c r="B24" s="28"/>
      <c r="E24" s="21" t="str">
        <f>IF('Rekapitulácia stavby'!E20="","",'Rekapitulácia stavby'!E20)</f>
        <v>Pavol Záň</v>
      </c>
      <c r="I24" s="23" t="s">
        <v>27</v>
      </c>
      <c r="J24" s="21" t="str">
        <f>IF('Rekapitulácia stavby'!AN20="","",'Rekapitulácia stavby'!AN20)</f>
        <v/>
      </c>
      <c r="L24" s="28"/>
    </row>
    <row r="25" spans="2:12" s="1" customFormat="1" ht="6.95" customHeight="1">
      <c r="B25" s="28"/>
      <c r="L25" s="28"/>
    </row>
    <row r="26" spans="2:12" s="1" customFormat="1" ht="12" customHeight="1">
      <c r="B26" s="28"/>
      <c r="D26" s="23" t="s">
        <v>34</v>
      </c>
      <c r="L26" s="28"/>
    </row>
    <row r="27" spans="2:12" s="7" customFormat="1" ht="16.5" customHeight="1">
      <c r="B27" s="88"/>
      <c r="E27" s="174" t="s">
        <v>1</v>
      </c>
      <c r="F27" s="174"/>
      <c r="G27" s="174"/>
      <c r="H27" s="174"/>
      <c r="L27" s="88"/>
    </row>
    <row r="28" spans="2:12" s="1" customFormat="1" ht="6.95" customHeight="1">
      <c r="B28" s="28"/>
      <c r="L28" s="28"/>
    </row>
    <row r="29" spans="2:12" s="1" customFormat="1" ht="6.95" customHeight="1">
      <c r="B29" s="28"/>
      <c r="D29" s="52"/>
      <c r="E29" s="52"/>
      <c r="F29" s="52"/>
      <c r="G29" s="52"/>
      <c r="H29" s="52"/>
      <c r="I29" s="52"/>
      <c r="J29" s="52"/>
      <c r="K29" s="52"/>
      <c r="L29" s="28"/>
    </row>
    <row r="30" spans="2:12" s="1" customFormat="1" ht="25.35" customHeight="1">
      <c r="B30" s="28"/>
      <c r="D30" s="89" t="s">
        <v>35</v>
      </c>
      <c r="J30" s="65">
        <f>ROUND(J124, 2)</f>
        <v>0</v>
      </c>
      <c r="L30" s="28"/>
    </row>
    <row r="31" spans="2:12" s="1" customFormat="1" ht="6.95" customHeight="1">
      <c r="B31" s="28"/>
      <c r="D31" s="52"/>
      <c r="E31" s="52"/>
      <c r="F31" s="52"/>
      <c r="G31" s="52"/>
      <c r="H31" s="52"/>
      <c r="I31" s="52"/>
      <c r="J31" s="52"/>
      <c r="K31" s="52"/>
      <c r="L31" s="28"/>
    </row>
    <row r="32" spans="2:12" s="1" customFormat="1" ht="14.45" customHeight="1">
      <c r="B32" s="28"/>
      <c r="F32" s="31" t="s">
        <v>37</v>
      </c>
      <c r="I32" s="31" t="s">
        <v>36</v>
      </c>
      <c r="J32" s="31" t="s">
        <v>38</v>
      </c>
      <c r="L32" s="28"/>
    </row>
    <row r="33" spans="2:12" s="1" customFormat="1" ht="14.45" customHeight="1">
      <c r="B33" s="28"/>
      <c r="D33" s="54" t="s">
        <v>39</v>
      </c>
      <c r="E33" s="33" t="s">
        <v>40</v>
      </c>
      <c r="F33" s="90">
        <f>ROUND((SUM(BE124:BE163)),  2)</f>
        <v>0</v>
      </c>
      <c r="G33" s="91"/>
      <c r="H33" s="91"/>
      <c r="I33" s="92">
        <v>0.2</v>
      </c>
      <c r="J33" s="90">
        <f>ROUND(((SUM(BE124:BE163))*I33),  2)</f>
        <v>0</v>
      </c>
      <c r="L33" s="28"/>
    </row>
    <row r="34" spans="2:12" s="1" customFormat="1" ht="14.45" customHeight="1">
      <c r="B34" s="28"/>
      <c r="E34" s="33" t="s">
        <v>41</v>
      </c>
      <c r="F34" s="90">
        <f>ROUND((SUM(BF124:BF163)),  2)</f>
        <v>0</v>
      </c>
      <c r="G34" s="91"/>
      <c r="H34" s="91"/>
      <c r="I34" s="92">
        <v>0.2</v>
      </c>
      <c r="J34" s="90">
        <f>ROUND(((SUM(BF124:BF163))*I34),  2)</f>
        <v>0</v>
      </c>
      <c r="L34" s="28"/>
    </row>
    <row r="35" spans="2:12" s="1" customFormat="1" ht="14.45" hidden="1" customHeight="1">
      <c r="B35" s="28"/>
      <c r="E35" s="23" t="s">
        <v>42</v>
      </c>
      <c r="F35" s="93">
        <f>ROUND((SUM(BG124:BG163)),  2)</f>
        <v>0</v>
      </c>
      <c r="I35" s="94">
        <v>0.2</v>
      </c>
      <c r="J35" s="93">
        <f>0</f>
        <v>0</v>
      </c>
      <c r="L35" s="28"/>
    </row>
    <row r="36" spans="2:12" s="1" customFormat="1" ht="14.45" hidden="1" customHeight="1">
      <c r="B36" s="28"/>
      <c r="E36" s="23" t="s">
        <v>43</v>
      </c>
      <c r="F36" s="93">
        <f>ROUND((SUM(BH124:BH163)),  2)</f>
        <v>0</v>
      </c>
      <c r="I36" s="94">
        <v>0.2</v>
      </c>
      <c r="J36" s="93">
        <f>0</f>
        <v>0</v>
      </c>
      <c r="L36" s="28"/>
    </row>
    <row r="37" spans="2:12" s="1" customFormat="1" ht="14.45" hidden="1" customHeight="1">
      <c r="B37" s="28"/>
      <c r="E37" s="33" t="s">
        <v>44</v>
      </c>
      <c r="F37" s="90">
        <f>ROUND((SUM(BI124:BI163)),  2)</f>
        <v>0</v>
      </c>
      <c r="G37" s="91"/>
      <c r="H37" s="91"/>
      <c r="I37" s="92">
        <v>0</v>
      </c>
      <c r="J37" s="90">
        <f>0</f>
        <v>0</v>
      </c>
      <c r="L37" s="28"/>
    </row>
    <row r="38" spans="2:12" s="1" customFormat="1" ht="6.95" customHeight="1">
      <c r="B38" s="28"/>
      <c r="L38" s="28"/>
    </row>
    <row r="39" spans="2:12" s="1" customFormat="1" ht="25.35" customHeight="1">
      <c r="B39" s="28"/>
      <c r="C39" s="95"/>
      <c r="D39" s="96" t="s">
        <v>45</v>
      </c>
      <c r="E39" s="56"/>
      <c r="F39" s="56"/>
      <c r="G39" s="97" t="s">
        <v>46</v>
      </c>
      <c r="H39" s="98" t="s">
        <v>47</v>
      </c>
      <c r="I39" s="56"/>
      <c r="J39" s="99">
        <f>SUM(J30:J37)</f>
        <v>0</v>
      </c>
      <c r="K39" s="100"/>
      <c r="L39" s="28"/>
    </row>
    <row r="40" spans="2:12" s="1" customFormat="1" ht="14.45" customHeight="1">
      <c r="B40" s="28"/>
      <c r="L40" s="28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40" t="s">
        <v>48</v>
      </c>
      <c r="E50" s="41"/>
      <c r="F50" s="41"/>
      <c r="G50" s="40" t="s">
        <v>49</v>
      </c>
      <c r="H50" s="41"/>
      <c r="I50" s="41"/>
      <c r="J50" s="41"/>
      <c r="K50" s="41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42" t="s">
        <v>50</v>
      </c>
      <c r="E61" s="30"/>
      <c r="F61" s="101" t="s">
        <v>51</v>
      </c>
      <c r="G61" s="42" t="s">
        <v>50</v>
      </c>
      <c r="H61" s="30"/>
      <c r="I61" s="30"/>
      <c r="J61" s="102" t="s">
        <v>51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40" t="s">
        <v>52</v>
      </c>
      <c r="E65" s="41"/>
      <c r="F65" s="41"/>
      <c r="G65" s="40" t="s">
        <v>53</v>
      </c>
      <c r="H65" s="41"/>
      <c r="I65" s="41"/>
      <c r="J65" s="41"/>
      <c r="K65" s="41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42" t="s">
        <v>50</v>
      </c>
      <c r="E76" s="30"/>
      <c r="F76" s="101" t="s">
        <v>51</v>
      </c>
      <c r="G76" s="42" t="s">
        <v>50</v>
      </c>
      <c r="H76" s="30"/>
      <c r="I76" s="30"/>
      <c r="J76" s="102" t="s">
        <v>51</v>
      </c>
      <c r="K76" s="30"/>
      <c r="L76" s="28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28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28"/>
    </row>
    <row r="82" spans="2:47" s="1" customFormat="1" ht="24.95" customHeight="1">
      <c r="B82" s="28"/>
      <c r="C82" s="17" t="s">
        <v>94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15</v>
      </c>
      <c r="L84" s="28"/>
    </row>
    <row r="85" spans="2:47" s="1" customFormat="1" ht="16.5" customHeight="1">
      <c r="B85" s="28"/>
      <c r="E85" s="208" t="str">
        <f>E7</f>
        <v>Výmena okien a dverí na objektoch LDCH, Kuchyňa, NTS</v>
      </c>
      <c r="F85" s="209"/>
      <c r="G85" s="209"/>
      <c r="H85" s="209"/>
      <c r="L85" s="28"/>
    </row>
    <row r="86" spans="2:47" s="1" customFormat="1" ht="12" customHeight="1">
      <c r="B86" s="28"/>
      <c r="C86" s="23" t="s">
        <v>92</v>
      </c>
      <c r="L86" s="28"/>
    </row>
    <row r="87" spans="2:47" s="1" customFormat="1" ht="16.5" customHeight="1">
      <c r="B87" s="28"/>
      <c r="E87" s="188" t="str">
        <f>E9</f>
        <v>SO 03 - Kuchyňa</v>
      </c>
      <c r="F87" s="210"/>
      <c r="G87" s="210"/>
      <c r="H87" s="210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19</v>
      </c>
      <c r="F89" s="21" t="str">
        <f>F12</f>
        <v xml:space="preserve"> </v>
      </c>
      <c r="I89" s="23" t="s">
        <v>21</v>
      </c>
      <c r="J89" s="51" t="str">
        <f>IF(J12="","",J12)</f>
        <v>22. 6. 2023</v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>FNsP Žilina</v>
      </c>
      <c r="I91" s="23" t="s">
        <v>30</v>
      </c>
      <c r="J91" s="26" t="str">
        <f>E21</f>
        <v xml:space="preserve"> </v>
      </c>
      <c r="L91" s="28"/>
    </row>
    <row r="92" spans="2:47" s="1" customFormat="1" ht="15.2" customHeight="1">
      <c r="B92" s="28"/>
      <c r="C92" s="23" t="s">
        <v>28</v>
      </c>
      <c r="F92" s="21" t="str">
        <f>IF(E18="","",E18)</f>
        <v>Vyplň údaj</v>
      </c>
      <c r="I92" s="23" t="s">
        <v>32</v>
      </c>
      <c r="J92" s="26" t="str">
        <f>E24</f>
        <v>Pavol Záň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3" t="s">
        <v>95</v>
      </c>
      <c r="D94" s="95"/>
      <c r="E94" s="95"/>
      <c r="F94" s="95"/>
      <c r="G94" s="95"/>
      <c r="H94" s="95"/>
      <c r="I94" s="95"/>
      <c r="J94" s="104" t="s">
        <v>96</v>
      </c>
      <c r="K94" s="95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5" t="s">
        <v>97</v>
      </c>
      <c r="J96" s="65">
        <f>J124</f>
        <v>0</v>
      </c>
      <c r="L96" s="28"/>
      <c r="AU96" s="13" t="s">
        <v>98</v>
      </c>
    </row>
    <row r="97" spans="2:12" s="8" customFormat="1" ht="24.95" customHeight="1">
      <c r="B97" s="106"/>
      <c r="D97" s="107" t="s">
        <v>99</v>
      </c>
      <c r="E97" s="108"/>
      <c r="F97" s="108"/>
      <c r="G97" s="108"/>
      <c r="H97" s="108"/>
      <c r="I97" s="108"/>
      <c r="J97" s="109">
        <f>J125</f>
        <v>0</v>
      </c>
      <c r="L97" s="106"/>
    </row>
    <row r="98" spans="2:12" s="9" customFormat="1" ht="19.899999999999999" customHeight="1">
      <c r="B98" s="110"/>
      <c r="D98" s="111" t="s">
        <v>100</v>
      </c>
      <c r="E98" s="112"/>
      <c r="F98" s="112"/>
      <c r="G98" s="112"/>
      <c r="H98" s="112"/>
      <c r="I98" s="112"/>
      <c r="J98" s="113">
        <f>J126</f>
        <v>0</v>
      </c>
      <c r="L98" s="110"/>
    </row>
    <row r="99" spans="2:12" s="9" customFormat="1" ht="19.899999999999999" customHeight="1">
      <c r="B99" s="110"/>
      <c r="D99" s="111" t="s">
        <v>101</v>
      </c>
      <c r="E99" s="112"/>
      <c r="F99" s="112"/>
      <c r="G99" s="112"/>
      <c r="H99" s="112"/>
      <c r="I99" s="112"/>
      <c r="J99" s="113">
        <f>J132</f>
        <v>0</v>
      </c>
      <c r="L99" s="110"/>
    </row>
    <row r="100" spans="2:12" s="9" customFormat="1" ht="19.899999999999999" customHeight="1">
      <c r="B100" s="110"/>
      <c r="D100" s="111" t="s">
        <v>102</v>
      </c>
      <c r="E100" s="112"/>
      <c r="F100" s="112"/>
      <c r="G100" s="112"/>
      <c r="H100" s="112"/>
      <c r="I100" s="112"/>
      <c r="J100" s="113">
        <f>J141</f>
        <v>0</v>
      </c>
      <c r="L100" s="110"/>
    </row>
    <row r="101" spans="2:12" s="8" customFormat="1" ht="24.95" customHeight="1">
      <c r="B101" s="106"/>
      <c r="D101" s="107" t="s">
        <v>103</v>
      </c>
      <c r="E101" s="108"/>
      <c r="F101" s="108"/>
      <c r="G101" s="108"/>
      <c r="H101" s="108"/>
      <c r="I101" s="108"/>
      <c r="J101" s="109">
        <f>J143</f>
        <v>0</v>
      </c>
      <c r="L101" s="106"/>
    </row>
    <row r="102" spans="2:12" s="9" customFormat="1" ht="19.899999999999999" customHeight="1">
      <c r="B102" s="110"/>
      <c r="D102" s="111" t="s">
        <v>104</v>
      </c>
      <c r="E102" s="112"/>
      <c r="F102" s="112"/>
      <c r="G102" s="112"/>
      <c r="H102" s="112"/>
      <c r="I102" s="112"/>
      <c r="J102" s="113">
        <f>J144</f>
        <v>0</v>
      </c>
      <c r="L102" s="110"/>
    </row>
    <row r="103" spans="2:12" s="9" customFormat="1" ht="19.899999999999999" customHeight="1">
      <c r="B103" s="110"/>
      <c r="D103" s="111" t="s">
        <v>105</v>
      </c>
      <c r="E103" s="112"/>
      <c r="F103" s="112"/>
      <c r="G103" s="112"/>
      <c r="H103" s="112"/>
      <c r="I103" s="112"/>
      <c r="J103" s="113">
        <f>J148</f>
        <v>0</v>
      </c>
      <c r="L103" s="110"/>
    </row>
    <row r="104" spans="2:12" s="9" customFormat="1" ht="19.899999999999999" customHeight="1">
      <c r="B104" s="110"/>
      <c r="D104" s="111" t="s">
        <v>106</v>
      </c>
      <c r="E104" s="112"/>
      <c r="F104" s="112"/>
      <c r="G104" s="112"/>
      <c r="H104" s="112"/>
      <c r="I104" s="112"/>
      <c r="J104" s="113">
        <f>J158</f>
        <v>0</v>
      </c>
      <c r="L104" s="110"/>
    </row>
    <row r="105" spans="2:12" s="1" customFormat="1" ht="21.75" customHeight="1">
      <c r="B105" s="28"/>
      <c r="L105" s="28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8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28"/>
    </row>
    <row r="111" spans="2:12" s="1" customFormat="1" ht="24.95" customHeight="1">
      <c r="B111" s="28"/>
      <c r="C111" s="17" t="s">
        <v>107</v>
      </c>
      <c r="L111" s="28"/>
    </row>
    <row r="112" spans="2:12" s="1" customFormat="1" ht="6.95" customHeight="1">
      <c r="B112" s="28"/>
      <c r="L112" s="28"/>
    </row>
    <row r="113" spans="2:65" s="1" customFormat="1" ht="12" customHeight="1">
      <c r="B113" s="28"/>
      <c r="C113" s="23" t="s">
        <v>15</v>
      </c>
      <c r="L113" s="28"/>
    </row>
    <row r="114" spans="2:65" s="1" customFormat="1" ht="16.5" customHeight="1">
      <c r="B114" s="28"/>
      <c r="E114" s="208" t="str">
        <f>E7</f>
        <v>Výmena okien a dverí na objektoch LDCH, Kuchyňa, NTS</v>
      </c>
      <c r="F114" s="209"/>
      <c r="G114" s="209"/>
      <c r="H114" s="209"/>
      <c r="L114" s="28"/>
    </row>
    <row r="115" spans="2:65" s="1" customFormat="1" ht="12" customHeight="1">
      <c r="B115" s="28"/>
      <c r="C115" s="23" t="s">
        <v>92</v>
      </c>
      <c r="L115" s="28"/>
    </row>
    <row r="116" spans="2:65" s="1" customFormat="1" ht="16.5" customHeight="1">
      <c r="B116" s="28"/>
      <c r="E116" s="188" t="str">
        <f>E9</f>
        <v>SO 03 - Kuchyňa</v>
      </c>
      <c r="F116" s="210"/>
      <c r="G116" s="210"/>
      <c r="H116" s="210"/>
      <c r="L116" s="28"/>
    </row>
    <row r="117" spans="2:65" s="1" customFormat="1" ht="6.95" customHeight="1">
      <c r="B117" s="28"/>
      <c r="L117" s="28"/>
    </row>
    <row r="118" spans="2:65" s="1" customFormat="1" ht="12" customHeight="1">
      <c r="B118" s="28"/>
      <c r="C118" s="23" t="s">
        <v>19</v>
      </c>
      <c r="F118" s="21" t="str">
        <f>F12</f>
        <v xml:space="preserve"> </v>
      </c>
      <c r="I118" s="23" t="s">
        <v>21</v>
      </c>
      <c r="J118" s="51" t="str">
        <f>IF(J12="","",J12)</f>
        <v>22. 6. 2023</v>
      </c>
      <c r="L118" s="28"/>
    </row>
    <row r="119" spans="2:65" s="1" customFormat="1" ht="6.95" customHeight="1">
      <c r="B119" s="28"/>
      <c r="L119" s="28"/>
    </row>
    <row r="120" spans="2:65" s="1" customFormat="1" ht="15.2" customHeight="1">
      <c r="B120" s="28"/>
      <c r="C120" s="23" t="s">
        <v>23</v>
      </c>
      <c r="F120" s="21" t="str">
        <f>E15</f>
        <v>FNsP Žilina</v>
      </c>
      <c r="I120" s="23" t="s">
        <v>30</v>
      </c>
      <c r="J120" s="26" t="str">
        <f>E21</f>
        <v xml:space="preserve"> </v>
      </c>
      <c r="L120" s="28"/>
    </row>
    <row r="121" spans="2:65" s="1" customFormat="1" ht="15.2" customHeight="1">
      <c r="B121" s="28"/>
      <c r="C121" s="23" t="s">
        <v>28</v>
      </c>
      <c r="F121" s="21" t="str">
        <f>IF(E18="","",E18)</f>
        <v>Vyplň údaj</v>
      </c>
      <c r="I121" s="23" t="s">
        <v>32</v>
      </c>
      <c r="J121" s="26" t="str">
        <f>E24</f>
        <v>Pavol Záň</v>
      </c>
      <c r="L121" s="28"/>
    </row>
    <row r="122" spans="2:65" s="1" customFormat="1" ht="10.35" customHeight="1">
      <c r="B122" s="28"/>
      <c r="L122" s="28"/>
    </row>
    <row r="123" spans="2:65" s="10" customFormat="1" ht="29.25" customHeight="1">
      <c r="B123" s="114"/>
      <c r="C123" s="115" t="s">
        <v>108</v>
      </c>
      <c r="D123" s="116" t="s">
        <v>60</v>
      </c>
      <c r="E123" s="116" t="s">
        <v>56</v>
      </c>
      <c r="F123" s="116" t="s">
        <v>57</v>
      </c>
      <c r="G123" s="116" t="s">
        <v>109</v>
      </c>
      <c r="H123" s="116" t="s">
        <v>110</v>
      </c>
      <c r="I123" s="116" t="s">
        <v>111</v>
      </c>
      <c r="J123" s="117" t="s">
        <v>96</v>
      </c>
      <c r="K123" s="118" t="s">
        <v>112</v>
      </c>
      <c r="L123" s="114"/>
      <c r="M123" s="58" t="s">
        <v>1</v>
      </c>
      <c r="N123" s="59" t="s">
        <v>39</v>
      </c>
      <c r="O123" s="59" t="s">
        <v>113</v>
      </c>
      <c r="P123" s="59" t="s">
        <v>114</v>
      </c>
      <c r="Q123" s="59" t="s">
        <v>115</v>
      </c>
      <c r="R123" s="59" t="s">
        <v>116</v>
      </c>
      <c r="S123" s="59" t="s">
        <v>117</v>
      </c>
      <c r="T123" s="60" t="s">
        <v>118</v>
      </c>
    </row>
    <row r="124" spans="2:65" s="1" customFormat="1" ht="22.9" customHeight="1">
      <c r="B124" s="28"/>
      <c r="C124" s="63" t="s">
        <v>97</v>
      </c>
      <c r="J124" s="119">
        <f>BK124</f>
        <v>0</v>
      </c>
      <c r="L124" s="28"/>
      <c r="M124" s="61"/>
      <c r="N124" s="52"/>
      <c r="O124" s="52"/>
      <c r="P124" s="120">
        <f>P125+P143</f>
        <v>0</v>
      </c>
      <c r="Q124" s="52"/>
      <c r="R124" s="120">
        <f>R125+R143</f>
        <v>0.42322280000000001</v>
      </c>
      <c r="S124" s="52"/>
      <c r="T124" s="121">
        <f>T125+T143</f>
        <v>0.16992799999999997</v>
      </c>
      <c r="AT124" s="13" t="s">
        <v>74</v>
      </c>
      <c r="AU124" s="13" t="s">
        <v>98</v>
      </c>
      <c r="BK124" s="122">
        <f>BK125+BK143</f>
        <v>0</v>
      </c>
    </row>
    <row r="125" spans="2:65" s="11" customFormat="1" ht="25.9" customHeight="1">
      <c r="B125" s="123"/>
      <c r="D125" s="124" t="s">
        <v>74</v>
      </c>
      <c r="E125" s="125" t="s">
        <v>119</v>
      </c>
      <c r="F125" s="125" t="s">
        <v>120</v>
      </c>
      <c r="I125" s="126"/>
      <c r="J125" s="127">
        <f>BK125</f>
        <v>0</v>
      </c>
      <c r="L125" s="123"/>
      <c r="M125" s="128"/>
      <c r="P125" s="129">
        <f>P126+P132+P141</f>
        <v>0</v>
      </c>
      <c r="R125" s="129">
        <f>R126+R132+R141</f>
        <v>0.16370399999999999</v>
      </c>
      <c r="T125" s="130">
        <f>T126+T132+T141</f>
        <v>0.16063999999999998</v>
      </c>
      <c r="AR125" s="124" t="s">
        <v>83</v>
      </c>
      <c r="AT125" s="131" t="s">
        <v>74</v>
      </c>
      <c r="AU125" s="131" t="s">
        <v>75</v>
      </c>
      <c r="AY125" s="124" t="s">
        <v>121</v>
      </c>
      <c r="BK125" s="132">
        <f>BK126+BK132+BK141</f>
        <v>0</v>
      </c>
    </row>
    <row r="126" spans="2:65" s="11" customFormat="1" ht="22.9" customHeight="1">
      <c r="B126" s="123"/>
      <c r="D126" s="124" t="s">
        <v>74</v>
      </c>
      <c r="E126" s="133" t="s">
        <v>122</v>
      </c>
      <c r="F126" s="133" t="s">
        <v>123</v>
      </c>
      <c r="I126" s="126"/>
      <c r="J126" s="134">
        <f>BK126</f>
        <v>0</v>
      </c>
      <c r="L126" s="123"/>
      <c r="M126" s="128"/>
      <c r="P126" s="129">
        <f>SUM(P127:P131)</f>
        <v>0</v>
      </c>
      <c r="R126" s="129">
        <f>SUM(R127:R131)</f>
        <v>0.16370399999999999</v>
      </c>
      <c r="T126" s="130">
        <f>SUM(T127:T131)</f>
        <v>0</v>
      </c>
      <c r="AR126" s="124" t="s">
        <v>83</v>
      </c>
      <c r="AT126" s="131" t="s">
        <v>74</v>
      </c>
      <c r="AU126" s="131" t="s">
        <v>83</v>
      </c>
      <c r="AY126" s="124" t="s">
        <v>121</v>
      </c>
      <c r="BK126" s="132">
        <f>SUM(BK127:BK131)</f>
        <v>0</v>
      </c>
    </row>
    <row r="127" spans="2:65" s="1" customFormat="1" ht="33" customHeight="1">
      <c r="B127" s="135"/>
      <c r="C127" s="136" t="s">
        <v>83</v>
      </c>
      <c r="D127" s="136" t="s">
        <v>124</v>
      </c>
      <c r="E127" s="137" t="s">
        <v>125</v>
      </c>
      <c r="F127" s="138" t="s">
        <v>126</v>
      </c>
      <c r="G127" s="139" t="s">
        <v>127</v>
      </c>
      <c r="H127" s="140">
        <v>2.0499999999999998</v>
      </c>
      <c r="I127" s="141"/>
      <c r="J127" s="142">
        <f>ROUND(I127*H127,2)</f>
        <v>0</v>
      </c>
      <c r="K127" s="143"/>
      <c r="L127" s="28"/>
      <c r="M127" s="144" t="s">
        <v>1</v>
      </c>
      <c r="N127" s="145" t="s">
        <v>41</v>
      </c>
      <c r="P127" s="146">
        <f>O127*H127</f>
        <v>0</v>
      </c>
      <c r="Q127" s="146">
        <v>1.069E-2</v>
      </c>
      <c r="R127" s="146">
        <f>Q127*H127</f>
        <v>2.1914499999999996E-2</v>
      </c>
      <c r="S127" s="146">
        <v>0</v>
      </c>
      <c r="T127" s="147">
        <f>S127*H127</f>
        <v>0</v>
      </c>
      <c r="AR127" s="148" t="s">
        <v>128</v>
      </c>
      <c r="AT127" s="148" t="s">
        <v>124</v>
      </c>
      <c r="AU127" s="148" t="s">
        <v>129</v>
      </c>
      <c r="AY127" s="13" t="s">
        <v>121</v>
      </c>
      <c r="BE127" s="149">
        <f>IF(N127="základná",J127,0)</f>
        <v>0</v>
      </c>
      <c r="BF127" s="149">
        <f>IF(N127="znížená",J127,0)</f>
        <v>0</v>
      </c>
      <c r="BG127" s="149">
        <f>IF(N127="zákl. prenesená",J127,0)</f>
        <v>0</v>
      </c>
      <c r="BH127" s="149">
        <f>IF(N127="zníž. prenesená",J127,0)</f>
        <v>0</v>
      </c>
      <c r="BI127" s="149">
        <f>IF(N127="nulová",J127,0)</f>
        <v>0</v>
      </c>
      <c r="BJ127" s="13" t="s">
        <v>129</v>
      </c>
      <c r="BK127" s="149">
        <f>ROUND(I127*H127,2)</f>
        <v>0</v>
      </c>
      <c r="BL127" s="13" t="s">
        <v>128</v>
      </c>
      <c r="BM127" s="148" t="s">
        <v>339</v>
      </c>
    </row>
    <row r="128" spans="2:65" s="1" customFormat="1" ht="24.2" customHeight="1">
      <c r="B128" s="135"/>
      <c r="C128" s="136" t="s">
        <v>129</v>
      </c>
      <c r="D128" s="136" t="s">
        <v>124</v>
      </c>
      <c r="E128" s="137" t="s">
        <v>131</v>
      </c>
      <c r="F128" s="138" t="s">
        <v>132</v>
      </c>
      <c r="G128" s="139" t="s">
        <v>127</v>
      </c>
      <c r="H128" s="140">
        <v>2.0499999999999998</v>
      </c>
      <c r="I128" s="141"/>
      <c r="J128" s="142">
        <f>ROUND(I128*H128,2)</f>
        <v>0</v>
      </c>
      <c r="K128" s="143"/>
      <c r="L128" s="28"/>
      <c r="M128" s="144" t="s">
        <v>1</v>
      </c>
      <c r="N128" s="145" t="s">
        <v>41</v>
      </c>
      <c r="P128" s="146">
        <f>O128*H128</f>
        <v>0</v>
      </c>
      <c r="Q128" s="146">
        <v>2.0000000000000001E-4</v>
      </c>
      <c r="R128" s="146">
        <f>Q128*H128</f>
        <v>4.0999999999999999E-4</v>
      </c>
      <c r="S128" s="146">
        <v>0</v>
      </c>
      <c r="T128" s="147">
        <f>S128*H128</f>
        <v>0</v>
      </c>
      <c r="AR128" s="148" t="s">
        <v>128</v>
      </c>
      <c r="AT128" s="148" t="s">
        <v>124</v>
      </c>
      <c r="AU128" s="148" t="s">
        <v>129</v>
      </c>
      <c r="AY128" s="13" t="s">
        <v>121</v>
      </c>
      <c r="BE128" s="149">
        <f>IF(N128="základná",J128,0)</f>
        <v>0</v>
      </c>
      <c r="BF128" s="149">
        <f>IF(N128="znížená",J128,0)</f>
        <v>0</v>
      </c>
      <c r="BG128" s="149">
        <f>IF(N128="zákl. prenesená",J128,0)</f>
        <v>0</v>
      </c>
      <c r="BH128" s="149">
        <f>IF(N128="zníž. prenesená",J128,0)</f>
        <v>0</v>
      </c>
      <c r="BI128" s="149">
        <f>IF(N128="nulová",J128,0)</f>
        <v>0</v>
      </c>
      <c r="BJ128" s="13" t="s">
        <v>129</v>
      </c>
      <c r="BK128" s="149">
        <f>ROUND(I128*H128,2)</f>
        <v>0</v>
      </c>
      <c r="BL128" s="13" t="s">
        <v>128</v>
      </c>
      <c r="BM128" s="148" t="s">
        <v>340</v>
      </c>
    </row>
    <row r="129" spans="2:65" s="1" customFormat="1" ht="24.2" customHeight="1">
      <c r="B129" s="135"/>
      <c r="C129" s="136" t="s">
        <v>134</v>
      </c>
      <c r="D129" s="136" t="s">
        <v>124</v>
      </c>
      <c r="E129" s="137" t="s">
        <v>135</v>
      </c>
      <c r="F129" s="138" t="s">
        <v>136</v>
      </c>
      <c r="G129" s="139" t="s">
        <v>127</v>
      </c>
      <c r="H129" s="140">
        <v>2.0499999999999998</v>
      </c>
      <c r="I129" s="141"/>
      <c r="J129" s="142">
        <f>ROUND(I129*H129,2)</f>
        <v>0</v>
      </c>
      <c r="K129" s="143"/>
      <c r="L129" s="28"/>
      <c r="M129" s="144" t="s">
        <v>1</v>
      </c>
      <c r="N129" s="145" t="s">
        <v>41</v>
      </c>
      <c r="P129" s="146">
        <f>O129*H129</f>
        <v>0</v>
      </c>
      <c r="Q129" s="146">
        <v>6.5599999999999999E-3</v>
      </c>
      <c r="R129" s="146">
        <f>Q129*H129</f>
        <v>1.3447999999999998E-2</v>
      </c>
      <c r="S129" s="146">
        <v>0</v>
      </c>
      <c r="T129" s="147">
        <f>S129*H129</f>
        <v>0</v>
      </c>
      <c r="AR129" s="148" t="s">
        <v>128</v>
      </c>
      <c r="AT129" s="148" t="s">
        <v>124</v>
      </c>
      <c r="AU129" s="148" t="s">
        <v>129</v>
      </c>
      <c r="AY129" s="13" t="s">
        <v>121</v>
      </c>
      <c r="BE129" s="149">
        <f>IF(N129="základná",J129,0)</f>
        <v>0</v>
      </c>
      <c r="BF129" s="149">
        <f>IF(N129="znížená",J129,0)</f>
        <v>0</v>
      </c>
      <c r="BG129" s="149">
        <f>IF(N129="zákl. prenesená",J129,0)</f>
        <v>0</v>
      </c>
      <c r="BH129" s="149">
        <f>IF(N129="zníž. prenesená",J129,0)</f>
        <v>0</v>
      </c>
      <c r="BI129" s="149">
        <f>IF(N129="nulová",J129,0)</f>
        <v>0</v>
      </c>
      <c r="BJ129" s="13" t="s">
        <v>129</v>
      </c>
      <c r="BK129" s="149">
        <f>ROUND(I129*H129,2)</f>
        <v>0</v>
      </c>
      <c r="BL129" s="13" t="s">
        <v>128</v>
      </c>
      <c r="BM129" s="148" t="s">
        <v>341</v>
      </c>
    </row>
    <row r="130" spans="2:65" s="1" customFormat="1" ht="24.2" customHeight="1">
      <c r="B130" s="135"/>
      <c r="C130" s="136" t="s">
        <v>128</v>
      </c>
      <c r="D130" s="136" t="s">
        <v>124</v>
      </c>
      <c r="E130" s="137" t="s">
        <v>138</v>
      </c>
      <c r="F130" s="138" t="s">
        <v>139</v>
      </c>
      <c r="G130" s="139" t="s">
        <v>140</v>
      </c>
      <c r="H130" s="140">
        <v>20</v>
      </c>
      <c r="I130" s="141"/>
      <c r="J130" s="142">
        <f>ROUND(I130*H130,2)</f>
        <v>0</v>
      </c>
      <c r="K130" s="143"/>
      <c r="L130" s="28"/>
      <c r="M130" s="144" t="s">
        <v>1</v>
      </c>
      <c r="N130" s="145" t="s">
        <v>41</v>
      </c>
      <c r="P130" s="146">
        <f>O130*H130</f>
        <v>0</v>
      </c>
      <c r="Q130" s="146">
        <v>1.74E-3</v>
      </c>
      <c r="R130" s="146">
        <f>Q130*H130</f>
        <v>3.4799999999999998E-2</v>
      </c>
      <c r="S130" s="146">
        <v>0</v>
      </c>
      <c r="T130" s="147">
        <f>S130*H130</f>
        <v>0</v>
      </c>
      <c r="AR130" s="148" t="s">
        <v>128</v>
      </c>
      <c r="AT130" s="148" t="s">
        <v>124</v>
      </c>
      <c r="AU130" s="148" t="s">
        <v>129</v>
      </c>
      <c r="AY130" s="13" t="s">
        <v>121</v>
      </c>
      <c r="BE130" s="149">
        <f>IF(N130="základná",J130,0)</f>
        <v>0</v>
      </c>
      <c r="BF130" s="149">
        <f>IF(N130="znížená",J130,0)</f>
        <v>0</v>
      </c>
      <c r="BG130" s="149">
        <f>IF(N130="zákl. prenesená",J130,0)</f>
        <v>0</v>
      </c>
      <c r="BH130" s="149">
        <f>IF(N130="zníž. prenesená",J130,0)</f>
        <v>0</v>
      </c>
      <c r="BI130" s="149">
        <f>IF(N130="nulová",J130,0)</f>
        <v>0</v>
      </c>
      <c r="BJ130" s="13" t="s">
        <v>129</v>
      </c>
      <c r="BK130" s="149">
        <f>ROUND(I130*H130,2)</f>
        <v>0</v>
      </c>
      <c r="BL130" s="13" t="s">
        <v>128</v>
      </c>
      <c r="BM130" s="148" t="s">
        <v>342</v>
      </c>
    </row>
    <row r="131" spans="2:65" s="1" customFormat="1" ht="33" customHeight="1">
      <c r="B131" s="135"/>
      <c r="C131" s="136" t="s">
        <v>142</v>
      </c>
      <c r="D131" s="136" t="s">
        <v>124</v>
      </c>
      <c r="E131" s="137" t="s">
        <v>143</v>
      </c>
      <c r="F131" s="138" t="s">
        <v>144</v>
      </c>
      <c r="G131" s="139" t="s">
        <v>127</v>
      </c>
      <c r="H131" s="140">
        <v>2.0499999999999998</v>
      </c>
      <c r="I131" s="141"/>
      <c r="J131" s="142">
        <f>ROUND(I131*H131,2)</f>
        <v>0</v>
      </c>
      <c r="K131" s="143"/>
      <c r="L131" s="28"/>
      <c r="M131" s="144" t="s">
        <v>1</v>
      </c>
      <c r="N131" s="145" t="s">
        <v>41</v>
      </c>
      <c r="P131" s="146">
        <f>O131*H131</f>
        <v>0</v>
      </c>
      <c r="Q131" s="146">
        <v>4.5429999999999998E-2</v>
      </c>
      <c r="R131" s="146">
        <f>Q131*H131</f>
        <v>9.3131499999999992E-2</v>
      </c>
      <c r="S131" s="146">
        <v>0</v>
      </c>
      <c r="T131" s="147">
        <f>S131*H131</f>
        <v>0</v>
      </c>
      <c r="AR131" s="148" t="s">
        <v>128</v>
      </c>
      <c r="AT131" s="148" t="s">
        <v>124</v>
      </c>
      <c r="AU131" s="148" t="s">
        <v>129</v>
      </c>
      <c r="AY131" s="13" t="s">
        <v>121</v>
      </c>
      <c r="BE131" s="149">
        <f>IF(N131="základná",J131,0)</f>
        <v>0</v>
      </c>
      <c r="BF131" s="149">
        <f>IF(N131="znížená",J131,0)</f>
        <v>0</v>
      </c>
      <c r="BG131" s="149">
        <f>IF(N131="zákl. prenesená",J131,0)</f>
        <v>0</v>
      </c>
      <c r="BH131" s="149">
        <f>IF(N131="zníž. prenesená",J131,0)</f>
        <v>0</v>
      </c>
      <c r="BI131" s="149">
        <f>IF(N131="nulová",J131,0)</f>
        <v>0</v>
      </c>
      <c r="BJ131" s="13" t="s">
        <v>129</v>
      </c>
      <c r="BK131" s="149">
        <f>ROUND(I131*H131,2)</f>
        <v>0</v>
      </c>
      <c r="BL131" s="13" t="s">
        <v>128</v>
      </c>
      <c r="BM131" s="148" t="s">
        <v>343</v>
      </c>
    </row>
    <row r="132" spans="2:65" s="11" customFormat="1" ht="22.9" customHeight="1">
      <c r="B132" s="123"/>
      <c r="D132" s="124" t="s">
        <v>74</v>
      </c>
      <c r="E132" s="133" t="s">
        <v>146</v>
      </c>
      <c r="F132" s="133" t="s">
        <v>147</v>
      </c>
      <c r="I132" s="126"/>
      <c r="J132" s="134">
        <f>BK132</f>
        <v>0</v>
      </c>
      <c r="L132" s="123"/>
      <c r="M132" s="128"/>
      <c r="P132" s="129">
        <f>SUM(P133:P140)</f>
        <v>0</v>
      </c>
      <c r="R132" s="129">
        <f>SUM(R133:R140)</f>
        <v>0</v>
      </c>
      <c r="T132" s="130">
        <f>SUM(T133:T140)</f>
        <v>0.16063999999999998</v>
      </c>
      <c r="AR132" s="124" t="s">
        <v>83</v>
      </c>
      <c r="AT132" s="131" t="s">
        <v>74</v>
      </c>
      <c r="AU132" s="131" t="s">
        <v>83</v>
      </c>
      <c r="AY132" s="124" t="s">
        <v>121</v>
      </c>
      <c r="BK132" s="132">
        <f>SUM(BK133:BK140)</f>
        <v>0</v>
      </c>
    </row>
    <row r="133" spans="2:65" s="1" customFormat="1" ht="21.75" customHeight="1">
      <c r="B133" s="135"/>
      <c r="C133" s="136" t="s">
        <v>122</v>
      </c>
      <c r="D133" s="136" t="s">
        <v>124</v>
      </c>
      <c r="E133" s="137" t="s">
        <v>148</v>
      </c>
      <c r="F133" s="138" t="s">
        <v>149</v>
      </c>
      <c r="G133" s="139" t="s">
        <v>140</v>
      </c>
      <c r="H133" s="140">
        <v>20.079999999999998</v>
      </c>
      <c r="I133" s="141"/>
      <c r="J133" s="142">
        <f t="shared" ref="J133:J140" si="0">ROUND(I133*H133,2)</f>
        <v>0</v>
      </c>
      <c r="K133" s="143"/>
      <c r="L133" s="28"/>
      <c r="M133" s="144" t="s">
        <v>1</v>
      </c>
      <c r="N133" s="145" t="s">
        <v>41</v>
      </c>
      <c r="P133" s="146">
        <f t="shared" ref="P133:P140" si="1">O133*H133</f>
        <v>0</v>
      </c>
      <c r="Q133" s="146">
        <v>0</v>
      </c>
      <c r="R133" s="146">
        <f t="shared" ref="R133:R140" si="2">Q133*H133</f>
        <v>0</v>
      </c>
      <c r="S133" s="146">
        <v>8.0000000000000002E-3</v>
      </c>
      <c r="T133" s="147">
        <f t="shared" ref="T133:T140" si="3">S133*H133</f>
        <v>0.16063999999999998</v>
      </c>
      <c r="AR133" s="148" t="s">
        <v>128</v>
      </c>
      <c r="AT133" s="148" t="s">
        <v>124</v>
      </c>
      <c r="AU133" s="148" t="s">
        <v>129</v>
      </c>
      <c r="AY133" s="13" t="s">
        <v>121</v>
      </c>
      <c r="BE133" s="149">
        <f t="shared" ref="BE133:BE140" si="4">IF(N133="základná",J133,0)</f>
        <v>0</v>
      </c>
      <c r="BF133" s="149">
        <f t="shared" ref="BF133:BF140" si="5">IF(N133="znížená",J133,0)</f>
        <v>0</v>
      </c>
      <c r="BG133" s="149">
        <f t="shared" ref="BG133:BG140" si="6">IF(N133="zákl. prenesená",J133,0)</f>
        <v>0</v>
      </c>
      <c r="BH133" s="149">
        <f t="shared" ref="BH133:BH140" si="7">IF(N133="zníž. prenesená",J133,0)</f>
        <v>0</v>
      </c>
      <c r="BI133" s="149">
        <f t="shared" ref="BI133:BI140" si="8">IF(N133="nulová",J133,0)</f>
        <v>0</v>
      </c>
      <c r="BJ133" s="13" t="s">
        <v>129</v>
      </c>
      <c r="BK133" s="149">
        <f t="shared" ref="BK133:BK140" si="9">ROUND(I133*H133,2)</f>
        <v>0</v>
      </c>
      <c r="BL133" s="13" t="s">
        <v>128</v>
      </c>
      <c r="BM133" s="148" t="s">
        <v>344</v>
      </c>
    </row>
    <row r="134" spans="2:65" s="1" customFormat="1" ht="24.2" customHeight="1">
      <c r="B134" s="135"/>
      <c r="C134" s="136" t="s">
        <v>151</v>
      </c>
      <c r="D134" s="136" t="s">
        <v>124</v>
      </c>
      <c r="E134" s="137" t="s">
        <v>156</v>
      </c>
      <c r="F134" s="138" t="s">
        <v>157</v>
      </c>
      <c r="G134" s="139" t="s">
        <v>158</v>
      </c>
      <c r="H134" s="140">
        <v>0.17</v>
      </c>
      <c r="I134" s="141"/>
      <c r="J134" s="142">
        <f t="shared" si="0"/>
        <v>0</v>
      </c>
      <c r="K134" s="143"/>
      <c r="L134" s="28"/>
      <c r="M134" s="144" t="s">
        <v>1</v>
      </c>
      <c r="N134" s="145" t="s">
        <v>41</v>
      </c>
      <c r="P134" s="146">
        <f t="shared" si="1"/>
        <v>0</v>
      </c>
      <c r="Q134" s="146">
        <v>0</v>
      </c>
      <c r="R134" s="146">
        <f t="shared" si="2"/>
        <v>0</v>
      </c>
      <c r="S134" s="146">
        <v>0</v>
      </c>
      <c r="T134" s="147">
        <f t="shared" si="3"/>
        <v>0</v>
      </c>
      <c r="AR134" s="148" t="s">
        <v>128</v>
      </c>
      <c r="AT134" s="148" t="s">
        <v>124</v>
      </c>
      <c r="AU134" s="148" t="s">
        <v>129</v>
      </c>
      <c r="AY134" s="13" t="s">
        <v>121</v>
      </c>
      <c r="BE134" s="149">
        <f t="shared" si="4"/>
        <v>0</v>
      </c>
      <c r="BF134" s="149">
        <f t="shared" si="5"/>
        <v>0</v>
      </c>
      <c r="BG134" s="149">
        <f t="shared" si="6"/>
        <v>0</v>
      </c>
      <c r="BH134" s="149">
        <f t="shared" si="7"/>
        <v>0</v>
      </c>
      <c r="BI134" s="149">
        <f t="shared" si="8"/>
        <v>0</v>
      </c>
      <c r="BJ134" s="13" t="s">
        <v>129</v>
      </c>
      <c r="BK134" s="149">
        <f t="shared" si="9"/>
        <v>0</v>
      </c>
      <c r="BL134" s="13" t="s">
        <v>128</v>
      </c>
      <c r="BM134" s="148" t="s">
        <v>345</v>
      </c>
    </row>
    <row r="135" spans="2:65" s="1" customFormat="1" ht="24.2" customHeight="1">
      <c r="B135" s="135"/>
      <c r="C135" s="136" t="s">
        <v>155</v>
      </c>
      <c r="D135" s="136" t="s">
        <v>124</v>
      </c>
      <c r="E135" s="137" t="s">
        <v>160</v>
      </c>
      <c r="F135" s="138" t="s">
        <v>161</v>
      </c>
      <c r="G135" s="139" t="s">
        <v>158</v>
      </c>
      <c r="H135" s="140">
        <v>0.17</v>
      </c>
      <c r="I135" s="141"/>
      <c r="J135" s="142">
        <f t="shared" si="0"/>
        <v>0</v>
      </c>
      <c r="K135" s="143"/>
      <c r="L135" s="28"/>
      <c r="M135" s="144" t="s">
        <v>1</v>
      </c>
      <c r="N135" s="145" t="s">
        <v>41</v>
      </c>
      <c r="P135" s="146">
        <f t="shared" si="1"/>
        <v>0</v>
      </c>
      <c r="Q135" s="146">
        <v>0</v>
      </c>
      <c r="R135" s="146">
        <f t="shared" si="2"/>
        <v>0</v>
      </c>
      <c r="S135" s="146">
        <v>0</v>
      </c>
      <c r="T135" s="147">
        <f t="shared" si="3"/>
        <v>0</v>
      </c>
      <c r="AR135" s="148" t="s">
        <v>128</v>
      </c>
      <c r="AT135" s="148" t="s">
        <v>124</v>
      </c>
      <c r="AU135" s="148" t="s">
        <v>129</v>
      </c>
      <c r="AY135" s="13" t="s">
        <v>121</v>
      </c>
      <c r="BE135" s="149">
        <f t="shared" si="4"/>
        <v>0</v>
      </c>
      <c r="BF135" s="149">
        <f t="shared" si="5"/>
        <v>0</v>
      </c>
      <c r="BG135" s="149">
        <f t="shared" si="6"/>
        <v>0</v>
      </c>
      <c r="BH135" s="149">
        <f t="shared" si="7"/>
        <v>0</v>
      </c>
      <c r="BI135" s="149">
        <f t="shared" si="8"/>
        <v>0</v>
      </c>
      <c r="BJ135" s="13" t="s">
        <v>129</v>
      </c>
      <c r="BK135" s="149">
        <f t="shared" si="9"/>
        <v>0</v>
      </c>
      <c r="BL135" s="13" t="s">
        <v>128</v>
      </c>
      <c r="BM135" s="148" t="s">
        <v>346</v>
      </c>
    </row>
    <row r="136" spans="2:65" s="1" customFormat="1" ht="21.75" customHeight="1">
      <c r="B136" s="135"/>
      <c r="C136" s="136" t="s">
        <v>146</v>
      </c>
      <c r="D136" s="136" t="s">
        <v>124</v>
      </c>
      <c r="E136" s="137" t="s">
        <v>164</v>
      </c>
      <c r="F136" s="138" t="s">
        <v>165</v>
      </c>
      <c r="G136" s="139" t="s">
        <v>158</v>
      </c>
      <c r="H136" s="140">
        <v>0.17</v>
      </c>
      <c r="I136" s="141"/>
      <c r="J136" s="142">
        <f t="shared" si="0"/>
        <v>0</v>
      </c>
      <c r="K136" s="143"/>
      <c r="L136" s="28"/>
      <c r="M136" s="144" t="s">
        <v>1</v>
      </c>
      <c r="N136" s="145" t="s">
        <v>41</v>
      </c>
      <c r="P136" s="146">
        <f t="shared" si="1"/>
        <v>0</v>
      </c>
      <c r="Q136" s="146">
        <v>0</v>
      </c>
      <c r="R136" s="146">
        <f t="shared" si="2"/>
        <v>0</v>
      </c>
      <c r="S136" s="146">
        <v>0</v>
      </c>
      <c r="T136" s="147">
        <f t="shared" si="3"/>
        <v>0</v>
      </c>
      <c r="AR136" s="148" t="s">
        <v>128</v>
      </c>
      <c r="AT136" s="148" t="s">
        <v>124</v>
      </c>
      <c r="AU136" s="148" t="s">
        <v>129</v>
      </c>
      <c r="AY136" s="13" t="s">
        <v>121</v>
      </c>
      <c r="BE136" s="149">
        <f t="shared" si="4"/>
        <v>0</v>
      </c>
      <c r="BF136" s="149">
        <f t="shared" si="5"/>
        <v>0</v>
      </c>
      <c r="BG136" s="149">
        <f t="shared" si="6"/>
        <v>0</v>
      </c>
      <c r="BH136" s="149">
        <f t="shared" si="7"/>
        <v>0</v>
      </c>
      <c r="BI136" s="149">
        <f t="shared" si="8"/>
        <v>0</v>
      </c>
      <c r="BJ136" s="13" t="s">
        <v>129</v>
      </c>
      <c r="BK136" s="149">
        <f t="shared" si="9"/>
        <v>0</v>
      </c>
      <c r="BL136" s="13" t="s">
        <v>128</v>
      </c>
      <c r="BM136" s="148" t="s">
        <v>347</v>
      </c>
    </row>
    <row r="137" spans="2:65" s="1" customFormat="1" ht="24.2" customHeight="1">
      <c r="B137" s="135"/>
      <c r="C137" s="136" t="s">
        <v>163</v>
      </c>
      <c r="D137" s="136" t="s">
        <v>124</v>
      </c>
      <c r="E137" s="137" t="s">
        <v>168</v>
      </c>
      <c r="F137" s="138" t="s">
        <v>169</v>
      </c>
      <c r="G137" s="139" t="s">
        <v>158</v>
      </c>
      <c r="H137" s="140">
        <v>1.7</v>
      </c>
      <c r="I137" s="141"/>
      <c r="J137" s="142">
        <f t="shared" si="0"/>
        <v>0</v>
      </c>
      <c r="K137" s="143"/>
      <c r="L137" s="28"/>
      <c r="M137" s="144" t="s">
        <v>1</v>
      </c>
      <c r="N137" s="145" t="s">
        <v>41</v>
      </c>
      <c r="P137" s="146">
        <f t="shared" si="1"/>
        <v>0</v>
      </c>
      <c r="Q137" s="146">
        <v>0</v>
      </c>
      <c r="R137" s="146">
        <f t="shared" si="2"/>
        <v>0</v>
      </c>
      <c r="S137" s="146">
        <v>0</v>
      </c>
      <c r="T137" s="147">
        <f t="shared" si="3"/>
        <v>0</v>
      </c>
      <c r="AR137" s="148" t="s">
        <v>128</v>
      </c>
      <c r="AT137" s="148" t="s">
        <v>124</v>
      </c>
      <c r="AU137" s="148" t="s">
        <v>129</v>
      </c>
      <c r="AY137" s="13" t="s">
        <v>121</v>
      </c>
      <c r="BE137" s="149">
        <f t="shared" si="4"/>
        <v>0</v>
      </c>
      <c r="BF137" s="149">
        <f t="shared" si="5"/>
        <v>0</v>
      </c>
      <c r="BG137" s="149">
        <f t="shared" si="6"/>
        <v>0</v>
      </c>
      <c r="BH137" s="149">
        <f t="shared" si="7"/>
        <v>0</v>
      </c>
      <c r="BI137" s="149">
        <f t="shared" si="8"/>
        <v>0</v>
      </c>
      <c r="BJ137" s="13" t="s">
        <v>129</v>
      </c>
      <c r="BK137" s="149">
        <f t="shared" si="9"/>
        <v>0</v>
      </c>
      <c r="BL137" s="13" t="s">
        <v>128</v>
      </c>
      <c r="BM137" s="148" t="s">
        <v>348</v>
      </c>
    </row>
    <row r="138" spans="2:65" s="1" customFormat="1" ht="24.2" customHeight="1">
      <c r="B138" s="135"/>
      <c r="C138" s="136" t="s">
        <v>167</v>
      </c>
      <c r="D138" s="136" t="s">
        <v>124</v>
      </c>
      <c r="E138" s="137" t="s">
        <v>172</v>
      </c>
      <c r="F138" s="138" t="s">
        <v>173</v>
      </c>
      <c r="G138" s="139" t="s">
        <v>158</v>
      </c>
      <c r="H138" s="140">
        <v>0.17</v>
      </c>
      <c r="I138" s="141"/>
      <c r="J138" s="142">
        <f t="shared" si="0"/>
        <v>0</v>
      </c>
      <c r="K138" s="143"/>
      <c r="L138" s="28"/>
      <c r="M138" s="144" t="s">
        <v>1</v>
      </c>
      <c r="N138" s="145" t="s">
        <v>41</v>
      </c>
      <c r="P138" s="146">
        <f t="shared" si="1"/>
        <v>0</v>
      </c>
      <c r="Q138" s="146">
        <v>0</v>
      </c>
      <c r="R138" s="146">
        <f t="shared" si="2"/>
        <v>0</v>
      </c>
      <c r="S138" s="146">
        <v>0</v>
      </c>
      <c r="T138" s="147">
        <f t="shared" si="3"/>
        <v>0</v>
      </c>
      <c r="AR138" s="148" t="s">
        <v>128</v>
      </c>
      <c r="AT138" s="148" t="s">
        <v>124</v>
      </c>
      <c r="AU138" s="148" t="s">
        <v>129</v>
      </c>
      <c r="AY138" s="13" t="s">
        <v>121</v>
      </c>
      <c r="BE138" s="149">
        <f t="shared" si="4"/>
        <v>0</v>
      </c>
      <c r="BF138" s="149">
        <f t="shared" si="5"/>
        <v>0</v>
      </c>
      <c r="BG138" s="149">
        <f t="shared" si="6"/>
        <v>0</v>
      </c>
      <c r="BH138" s="149">
        <f t="shared" si="7"/>
        <v>0</v>
      </c>
      <c r="BI138" s="149">
        <f t="shared" si="8"/>
        <v>0</v>
      </c>
      <c r="BJ138" s="13" t="s">
        <v>129</v>
      </c>
      <c r="BK138" s="149">
        <f t="shared" si="9"/>
        <v>0</v>
      </c>
      <c r="BL138" s="13" t="s">
        <v>128</v>
      </c>
      <c r="BM138" s="148" t="s">
        <v>349</v>
      </c>
    </row>
    <row r="139" spans="2:65" s="1" customFormat="1" ht="24.2" customHeight="1">
      <c r="B139" s="135"/>
      <c r="C139" s="136" t="s">
        <v>171</v>
      </c>
      <c r="D139" s="136" t="s">
        <v>124</v>
      </c>
      <c r="E139" s="137" t="s">
        <v>176</v>
      </c>
      <c r="F139" s="138" t="s">
        <v>177</v>
      </c>
      <c r="G139" s="139" t="s">
        <v>158</v>
      </c>
      <c r="H139" s="140">
        <v>1.7</v>
      </c>
      <c r="I139" s="141"/>
      <c r="J139" s="142">
        <f t="shared" si="0"/>
        <v>0</v>
      </c>
      <c r="K139" s="143"/>
      <c r="L139" s="28"/>
      <c r="M139" s="144" t="s">
        <v>1</v>
      </c>
      <c r="N139" s="145" t="s">
        <v>41</v>
      </c>
      <c r="P139" s="146">
        <f t="shared" si="1"/>
        <v>0</v>
      </c>
      <c r="Q139" s="146">
        <v>0</v>
      </c>
      <c r="R139" s="146">
        <f t="shared" si="2"/>
        <v>0</v>
      </c>
      <c r="S139" s="146">
        <v>0</v>
      </c>
      <c r="T139" s="147">
        <f t="shared" si="3"/>
        <v>0</v>
      </c>
      <c r="AR139" s="148" t="s">
        <v>128</v>
      </c>
      <c r="AT139" s="148" t="s">
        <v>124</v>
      </c>
      <c r="AU139" s="148" t="s">
        <v>129</v>
      </c>
      <c r="AY139" s="13" t="s">
        <v>121</v>
      </c>
      <c r="BE139" s="149">
        <f t="shared" si="4"/>
        <v>0</v>
      </c>
      <c r="BF139" s="149">
        <f t="shared" si="5"/>
        <v>0</v>
      </c>
      <c r="BG139" s="149">
        <f t="shared" si="6"/>
        <v>0</v>
      </c>
      <c r="BH139" s="149">
        <f t="shared" si="7"/>
        <v>0</v>
      </c>
      <c r="BI139" s="149">
        <f t="shared" si="8"/>
        <v>0</v>
      </c>
      <c r="BJ139" s="13" t="s">
        <v>129</v>
      </c>
      <c r="BK139" s="149">
        <f t="shared" si="9"/>
        <v>0</v>
      </c>
      <c r="BL139" s="13" t="s">
        <v>128</v>
      </c>
      <c r="BM139" s="148" t="s">
        <v>350</v>
      </c>
    </row>
    <row r="140" spans="2:65" s="1" customFormat="1" ht="24.2" customHeight="1">
      <c r="B140" s="135"/>
      <c r="C140" s="136" t="s">
        <v>175</v>
      </c>
      <c r="D140" s="136" t="s">
        <v>124</v>
      </c>
      <c r="E140" s="137" t="s">
        <v>180</v>
      </c>
      <c r="F140" s="138" t="s">
        <v>181</v>
      </c>
      <c r="G140" s="139" t="s">
        <v>158</v>
      </c>
      <c r="H140" s="140">
        <v>0.17</v>
      </c>
      <c r="I140" s="141"/>
      <c r="J140" s="142">
        <f t="shared" si="0"/>
        <v>0</v>
      </c>
      <c r="K140" s="143"/>
      <c r="L140" s="28"/>
      <c r="M140" s="144" t="s">
        <v>1</v>
      </c>
      <c r="N140" s="145" t="s">
        <v>41</v>
      </c>
      <c r="P140" s="146">
        <f t="shared" si="1"/>
        <v>0</v>
      </c>
      <c r="Q140" s="146">
        <v>0</v>
      </c>
      <c r="R140" s="146">
        <f t="shared" si="2"/>
        <v>0</v>
      </c>
      <c r="S140" s="146">
        <v>0</v>
      </c>
      <c r="T140" s="147">
        <f t="shared" si="3"/>
        <v>0</v>
      </c>
      <c r="AR140" s="148" t="s">
        <v>128</v>
      </c>
      <c r="AT140" s="148" t="s">
        <v>124</v>
      </c>
      <c r="AU140" s="148" t="s">
        <v>129</v>
      </c>
      <c r="AY140" s="13" t="s">
        <v>121</v>
      </c>
      <c r="BE140" s="149">
        <f t="shared" si="4"/>
        <v>0</v>
      </c>
      <c r="BF140" s="149">
        <f t="shared" si="5"/>
        <v>0</v>
      </c>
      <c r="BG140" s="149">
        <f t="shared" si="6"/>
        <v>0</v>
      </c>
      <c r="BH140" s="149">
        <f t="shared" si="7"/>
        <v>0</v>
      </c>
      <c r="BI140" s="149">
        <f t="shared" si="8"/>
        <v>0</v>
      </c>
      <c r="BJ140" s="13" t="s">
        <v>129</v>
      </c>
      <c r="BK140" s="149">
        <f t="shared" si="9"/>
        <v>0</v>
      </c>
      <c r="BL140" s="13" t="s">
        <v>128</v>
      </c>
      <c r="BM140" s="148" t="s">
        <v>351</v>
      </c>
    </row>
    <row r="141" spans="2:65" s="11" customFormat="1" ht="22.9" customHeight="1">
      <c r="B141" s="123"/>
      <c r="D141" s="124" t="s">
        <v>74</v>
      </c>
      <c r="E141" s="133" t="s">
        <v>183</v>
      </c>
      <c r="F141" s="133" t="s">
        <v>184</v>
      </c>
      <c r="I141" s="126"/>
      <c r="J141" s="134">
        <f>BK141</f>
        <v>0</v>
      </c>
      <c r="L141" s="123"/>
      <c r="M141" s="128"/>
      <c r="P141" s="129">
        <f>P142</f>
        <v>0</v>
      </c>
      <c r="R141" s="129">
        <f>R142</f>
        <v>0</v>
      </c>
      <c r="T141" s="130">
        <f>T142</f>
        <v>0</v>
      </c>
      <c r="AR141" s="124" t="s">
        <v>83</v>
      </c>
      <c r="AT141" s="131" t="s">
        <v>74</v>
      </c>
      <c r="AU141" s="131" t="s">
        <v>83</v>
      </c>
      <c r="AY141" s="124" t="s">
        <v>121</v>
      </c>
      <c r="BK141" s="132">
        <f>BK142</f>
        <v>0</v>
      </c>
    </row>
    <row r="142" spans="2:65" s="1" customFormat="1" ht="24.2" customHeight="1">
      <c r="B142" s="135"/>
      <c r="C142" s="136" t="s">
        <v>179</v>
      </c>
      <c r="D142" s="136" t="s">
        <v>124</v>
      </c>
      <c r="E142" s="137" t="s">
        <v>186</v>
      </c>
      <c r="F142" s="138" t="s">
        <v>187</v>
      </c>
      <c r="G142" s="139" t="s">
        <v>158</v>
      </c>
      <c r="H142" s="140">
        <v>0</v>
      </c>
      <c r="I142" s="141"/>
      <c r="J142" s="142">
        <f>ROUND(I142*H142,2)</f>
        <v>0</v>
      </c>
      <c r="K142" s="143"/>
      <c r="L142" s="28"/>
      <c r="M142" s="144" t="s">
        <v>1</v>
      </c>
      <c r="N142" s="145" t="s">
        <v>41</v>
      </c>
      <c r="P142" s="146">
        <f>O142*H142</f>
        <v>0</v>
      </c>
      <c r="Q142" s="146">
        <v>0</v>
      </c>
      <c r="R142" s="146">
        <f>Q142*H142</f>
        <v>0</v>
      </c>
      <c r="S142" s="146">
        <v>0</v>
      </c>
      <c r="T142" s="147">
        <f>S142*H142</f>
        <v>0</v>
      </c>
      <c r="AR142" s="148" t="s">
        <v>128</v>
      </c>
      <c r="AT142" s="148" t="s">
        <v>124</v>
      </c>
      <c r="AU142" s="148" t="s">
        <v>129</v>
      </c>
      <c r="AY142" s="13" t="s">
        <v>121</v>
      </c>
      <c r="BE142" s="149">
        <f>IF(N142="základná",J142,0)</f>
        <v>0</v>
      </c>
      <c r="BF142" s="149">
        <f>IF(N142="znížená",J142,0)</f>
        <v>0</v>
      </c>
      <c r="BG142" s="149">
        <f>IF(N142="zákl. prenesená",J142,0)</f>
        <v>0</v>
      </c>
      <c r="BH142" s="149">
        <f>IF(N142="zníž. prenesená",J142,0)</f>
        <v>0</v>
      </c>
      <c r="BI142" s="149">
        <f>IF(N142="nulová",J142,0)</f>
        <v>0</v>
      </c>
      <c r="BJ142" s="13" t="s">
        <v>129</v>
      </c>
      <c r="BK142" s="149">
        <f>ROUND(I142*H142,2)</f>
        <v>0</v>
      </c>
      <c r="BL142" s="13" t="s">
        <v>128</v>
      </c>
      <c r="BM142" s="148" t="s">
        <v>352</v>
      </c>
    </row>
    <row r="143" spans="2:65" s="11" customFormat="1" ht="25.9" customHeight="1">
      <c r="B143" s="123"/>
      <c r="D143" s="124" t="s">
        <v>74</v>
      </c>
      <c r="E143" s="125" t="s">
        <v>189</v>
      </c>
      <c r="F143" s="125" t="s">
        <v>190</v>
      </c>
      <c r="I143" s="126"/>
      <c r="J143" s="127">
        <f>BK143</f>
        <v>0</v>
      </c>
      <c r="L143" s="123"/>
      <c r="M143" s="128"/>
      <c r="P143" s="129">
        <f>P144+P148+P158</f>
        <v>0</v>
      </c>
      <c r="R143" s="129">
        <f>R144+R148+R158</f>
        <v>0.25951879999999999</v>
      </c>
      <c r="T143" s="130">
        <f>T144+T148+T158</f>
        <v>9.2880000000000011E-3</v>
      </c>
      <c r="AR143" s="124" t="s">
        <v>129</v>
      </c>
      <c r="AT143" s="131" t="s">
        <v>74</v>
      </c>
      <c r="AU143" s="131" t="s">
        <v>75</v>
      </c>
      <c r="AY143" s="124" t="s">
        <v>121</v>
      </c>
      <c r="BK143" s="132">
        <f>BK144+BK148+BK158</f>
        <v>0</v>
      </c>
    </row>
    <row r="144" spans="2:65" s="11" customFormat="1" ht="22.9" customHeight="1">
      <c r="B144" s="123"/>
      <c r="D144" s="124" t="s">
        <v>74</v>
      </c>
      <c r="E144" s="133" t="s">
        <v>191</v>
      </c>
      <c r="F144" s="133" t="s">
        <v>192</v>
      </c>
      <c r="I144" s="126"/>
      <c r="J144" s="134">
        <f>BK144</f>
        <v>0</v>
      </c>
      <c r="L144" s="123"/>
      <c r="M144" s="128"/>
      <c r="P144" s="129">
        <f>SUM(P145:P147)</f>
        <v>0</v>
      </c>
      <c r="R144" s="129">
        <f>SUM(R145:R147)</f>
        <v>2.0089599999999999E-2</v>
      </c>
      <c r="T144" s="130">
        <f>SUM(T145:T147)</f>
        <v>9.2880000000000011E-3</v>
      </c>
      <c r="AR144" s="124" t="s">
        <v>129</v>
      </c>
      <c r="AT144" s="131" t="s">
        <v>74</v>
      </c>
      <c r="AU144" s="131" t="s">
        <v>83</v>
      </c>
      <c r="AY144" s="124" t="s">
        <v>121</v>
      </c>
      <c r="BK144" s="132">
        <f>SUM(BK145:BK147)</f>
        <v>0</v>
      </c>
    </row>
    <row r="145" spans="2:65" s="1" customFormat="1" ht="33" customHeight="1">
      <c r="B145" s="135"/>
      <c r="C145" s="136" t="s">
        <v>185</v>
      </c>
      <c r="D145" s="136" t="s">
        <v>124</v>
      </c>
      <c r="E145" s="137" t="s">
        <v>194</v>
      </c>
      <c r="F145" s="138" t="s">
        <v>195</v>
      </c>
      <c r="G145" s="139" t="s">
        <v>140</v>
      </c>
      <c r="H145" s="140">
        <v>6.88</v>
      </c>
      <c r="I145" s="141"/>
      <c r="J145" s="142">
        <f>ROUND(I145*H145,2)</f>
        <v>0</v>
      </c>
      <c r="K145" s="143"/>
      <c r="L145" s="28"/>
      <c r="M145" s="144" t="s">
        <v>1</v>
      </c>
      <c r="N145" s="145" t="s">
        <v>41</v>
      </c>
      <c r="P145" s="146">
        <f>O145*H145</f>
        <v>0</v>
      </c>
      <c r="Q145" s="146">
        <v>2.9199999999999999E-3</v>
      </c>
      <c r="R145" s="146">
        <f>Q145*H145</f>
        <v>2.0089599999999999E-2</v>
      </c>
      <c r="S145" s="146">
        <v>0</v>
      </c>
      <c r="T145" s="147">
        <f>S145*H145</f>
        <v>0</v>
      </c>
      <c r="AR145" s="148" t="s">
        <v>193</v>
      </c>
      <c r="AT145" s="148" t="s">
        <v>124</v>
      </c>
      <c r="AU145" s="148" t="s">
        <v>129</v>
      </c>
      <c r="AY145" s="13" t="s">
        <v>121</v>
      </c>
      <c r="BE145" s="149">
        <f>IF(N145="základná",J145,0)</f>
        <v>0</v>
      </c>
      <c r="BF145" s="149">
        <f>IF(N145="znížená",J145,0)</f>
        <v>0</v>
      </c>
      <c r="BG145" s="149">
        <f>IF(N145="zákl. prenesená",J145,0)</f>
        <v>0</v>
      </c>
      <c r="BH145" s="149">
        <f>IF(N145="zníž. prenesená",J145,0)</f>
        <v>0</v>
      </c>
      <c r="BI145" s="149">
        <f>IF(N145="nulová",J145,0)</f>
        <v>0</v>
      </c>
      <c r="BJ145" s="13" t="s">
        <v>129</v>
      </c>
      <c r="BK145" s="149">
        <f>ROUND(I145*H145,2)</f>
        <v>0</v>
      </c>
      <c r="BL145" s="13" t="s">
        <v>193</v>
      </c>
      <c r="BM145" s="148" t="s">
        <v>353</v>
      </c>
    </row>
    <row r="146" spans="2:65" s="1" customFormat="1" ht="24.2" customHeight="1">
      <c r="B146" s="135"/>
      <c r="C146" s="136" t="s">
        <v>193</v>
      </c>
      <c r="D146" s="136" t="s">
        <v>124</v>
      </c>
      <c r="E146" s="137" t="s">
        <v>198</v>
      </c>
      <c r="F146" s="138" t="s">
        <v>199</v>
      </c>
      <c r="G146" s="139" t="s">
        <v>140</v>
      </c>
      <c r="H146" s="140">
        <v>6.88</v>
      </c>
      <c r="I146" s="141"/>
      <c r="J146" s="142">
        <f>ROUND(I146*H146,2)</f>
        <v>0</v>
      </c>
      <c r="K146" s="143"/>
      <c r="L146" s="28"/>
      <c r="M146" s="144" t="s">
        <v>1</v>
      </c>
      <c r="N146" s="145" t="s">
        <v>41</v>
      </c>
      <c r="P146" s="146">
        <f>O146*H146</f>
        <v>0</v>
      </c>
      <c r="Q146" s="146">
        <v>0</v>
      </c>
      <c r="R146" s="146">
        <f>Q146*H146</f>
        <v>0</v>
      </c>
      <c r="S146" s="146">
        <v>1.3500000000000001E-3</v>
      </c>
      <c r="T146" s="147">
        <f>S146*H146</f>
        <v>9.2880000000000011E-3</v>
      </c>
      <c r="AR146" s="148" t="s">
        <v>193</v>
      </c>
      <c r="AT146" s="148" t="s">
        <v>124</v>
      </c>
      <c r="AU146" s="148" t="s">
        <v>129</v>
      </c>
      <c r="AY146" s="13" t="s">
        <v>121</v>
      </c>
      <c r="BE146" s="149">
        <f>IF(N146="základná",J146,0)</f>
        <v>0</v>
      </c>
      <c r="BF146" s="149">
        <f>IF(N146="znížená",J146,0)</f>
        <v>0</v>
      </c>
      <c r="BG146" s="149">
        <f>IF(N146="zákl. prenesená",J146,0)</f>
        <v>0</v>
      </c>
      <c r="BH146" s="149">
        <f>IF(N146="zníž. prenesená",J146,0)</f>
        <v>0</v>
      </c>
      <c r="BI146" s="149">
        <f>IF(N146="nulová",J146,0)</f>
        <v>0</v>
      </c>
      <c r="BJ146" s="13" t="s">
        <v>129</v>
      </c>
      <c r="BK146" s="149">
        <f>ROUND(I146*H146,2)</f>
        <v>0</v>
      </c>
      <c r="BL146" s="13" t="s">
        <v>193</v>
      </c>
      <c r="BM146" s="148" t="s">
        <v>354</v>
      </c>
    </row>
    <row r="147" spans="2:65" s="1" customFormat="1" ht="24.2" customHeight="1">
      <c r="B147" s="135"/>
      <c r="C147" s="136" t="s">
        <v>197</v>
      </c>
      <c r="D147" s="136" t="s">
        <v>124</v>
      </c>
      <c r="E147" s="137" t="s">
        <v>202</v>
      </c>
      <c r="F147" s="138" t="s">
        <v>203</v>
      </c>
      <c r="G147" s="139" t="s">
        <v>158</v>
      </c>
      <c r="H147" s="140">
        <v>0.02</v>
      </c>
      <c r="I147" s="141"/>
      <c r="J147" s="142">
        <f>ROUND(I147*H147,2)</f>
        <v>0</v>
      </c>
      <c r="K147" s="143"/>
      <c r="L147" s="28"/>
      <c r="M147" s="144" t="s">
        <v>1</v>
      </c>
      <c r="N147" s="145" t="s">
        <v>41</v>
      </c>
      <c r="P147" s="146">
        <f>O147*H147</f>
        <v>0</v>
      </c>
      <c r="Q147" s="146">
        <v>0</v>
      </c>
      <c r="R147" s="146">
        <f>Q147*H147</f>
        <v>0</v>
      </c>
      <c r="S147" s="146">
        <v>0</v>
      </c>
      <c r="T147" s="147">
        <f>S147*H147</f>
        <v>0</v>
      </c>
      <c r="AR147" s="148" t="s">
        <v>193</v>
      </c>
      <c r="AT147" s="148" t="s">
        <v>124</v>
      </c>
      <c r="AU147" s="148" t="s">
        <v>129</v>
      </c>
      <c r="AY147" s="13" t="s">
        <v>121</v>
      </c>
      <c r="BE147" s="149">
        <f>IF(N147="základná",J147,0)</f>
        <v>0</v>
      </c>
      <c r="BF147" s="149">
        <f>IF(N147="znížená",J147,0)</f>
        <v>0</v>
      </c>
      <c r="BG147" s="149">
        <f>IF(N147="zákl. prenesená",J147,0)</f>
        <v>0</v>
      </c>
      <c r="BH147" s="149">
        <f>IF(N147="zníž. prenesená",J147,0)</f>
        <v>0</v>
      </c>
      <c r="BI147" s="149">
        <f>IF(N147="nulová",J147,0)</f>
        <v>0</v>
      </c>
      <c r="BJ147" s="13" t="s">
        <v>129</v>
      </c>
      <c r="BK147" s="149">
        <f>ROUND(I147*H147,2)</f>
        <v>0</v>
      </c>
      <c r="BL147" s="13" t="s">
        <v>193</v>
      </c>
      <c r="BM147" s="148" t="s">
        <v>355</v>
      </c>
    </row>
    <row r="148" spans="2:65" s="11" customFormat="1" ht="22.9" customHeight="1">
      <c r="B148" s="123"/>
      <c r="D148" s="124" t="s">
        <v>74</v>
      </c>
      <c r="E148" s="133" t="s">
        <v>205</v>
      </c>
      <c r="F148" s="133" t="s">
        <v>206</v>
      </c>
      <c r="I148" s="126"/>
      <c r="J148" s="134">
        <f>BK148</f>
        <v>0</v>
      </c>
      <c r="L148" s="123"/>
      <c r="M148" s="128"/>
      <c r="P148" s="129">
        <f>SUM(P149:P157)</f>
        <v>0</v>
      </c>
      <c r="R148" s="129">
        <f>SUM(R149:R157)</f>
        <v>0.23080000000000001</v>
      </c>
      <c r="T148" s="130">
        <f>SUM(T149:T157)</f>
        <v>0</v>
      </c>
      <c r="AR148" s="124" t="s">
        <v>129</v>
      </c>
      <c r="AT148" s="131" t="s">
        <v>74</v>
      </c>
      <c r="AU148" s="131" t="s">
        <v>83</v>
      </c>
      <c r="AY148" s="124" t="s">
        <v>121</v>
      </c>
      <c r="BK148" s="132">
        <f>SUM(BK149:BK157)</f>
        <v>0</v>
      </c>
    </row>
    <row r="149" spans="2:65" s="1" customFormat="1" ht="16.5" customHeight="1">
      <c r="B149" s="135"/>
      <c r="C149" s="136" t="s">
        <v>201</v>
      </c>
      <c r="D149" s="136" t="s">
        <v>124</v>
      </c>
      <c r="E149" s="137" t="s">
        <v>208</v>
      </c>
      <c r="F149" s="138" t="s">
        <v>209</v>
      </c>
      <c r="G149" s="139" t="s">
        <v>140</v>
      </c>
      <c r="H149" s="140">
        <v>20.079999999999998</v>
      </c>
      <c r="I149" s="141"/>
      <c r="J149" s="142">
        <f t="shared" ref="J149:J157" si="10">ROUND(I149*H149,2)</f>
        <v>0</v>
      </c>
      <c r="K149" s="143"/>
      <c r="L149" s="28"/>
      <c r="M149" s="144" t="s">
        <v>1</v>
      </c>
      <c r="N149" s="145" t="s">
        <v>41</v>
      </c>
      <c r="P149" s="146">
        <f t="shared" ref="P149:P157" si="11">O149*H149</f>
        <v>0</v>
      </c>
      <c r="Q149" s="146">
        <v>0</v>
      </c>
      <c r="R149" s="146">
        <f t="shared" ref="R149:R157" si="12">Q149*H149</f>
        <v>0</v>
      </c>
      <c r="S149" s="146">
        <v>0</v>
      </c>
      <c r="T149" s="147">
        <f t="shared" ref="T149:T157" si="13">S149*H149</f>
        <v>0</v>
      </c>
      <c r="AR149" s="148" t="s">
        <v>193</v>
      </c>
      <c r="AT149" s="148" t="s">
        <v>124</v>
      </c>
      <c r="AU149" s="148" t="s">
        <v>129</v>
      </c>
      <c r="AY149" s="13" t="s">
        <v>121</v>
      </c>
      <c r="BE149" s="149">
        <f t="shared" ref="BE149:BE157" si="14">IF(N149="základná",J149,0)</f>
        <v>0</v>
      </c>
      <c r="BF149" s="149">
        <f t="shared" ref="BF149:BF157" si="15">IF(N149="znížená",J149,0)</f>
        <v>0</v>
      </c>
      <c r="BG149" s="149">
        <f t="shared" ref="BG149:BG157" si="16">IF(N149="zákl. prenesená",J149,0)</f>
        <v>0</v>
      </c>
      <c r="BH149" s="149">
        <f t="shared" ref="BH149:BH157" si="17">IF(N149="zníž. prenesená",J149,0)</f>
        <v>0</v>
      </c>
      <c r="BI149" s="149">
        <f t="shared" ref="BI149:BI157" si="18">IF(N149="nulová",J149,0)</f>
        <v>0</v>
      </c>
      <c r="BJ149" s="13" t="s">
        <v>129</v>
      </c>
      <c r="BK149" s="149">
        <f t="shared" ref="BK149:BK157" si="19">ROUND(I149*H149,2)</f>
        <v>0</v>
      </c>
      <c r="BL149" s="13" t="s">
        <v>193</v>
      </c>
      <c r="BM149" s="148" t="s">
        <v>356</v>
      </c>
    </row>
    <row r="150" spans="2:65" s="1" customFormat="1" ht="24.2" customHeight="1">
      <c r="B150" s="135"/>
      <c r="C150" s="136" t="s">
        <v>207</v>
      </c>
      <c r="D150" s="136" t="s">
        <v>124</v>
      </c>
      <c r="E150" s="137" t="s">
        <v>211</v>
      </c>
      <c r="F150" s="138" t="s">
        <v>212</v>
      </c>
      <c r="G150" s="139" t="s">
        <v>140</v>
      </c>
      <c r="H150" s="140">
        <v>20.079999999999998</v>
      </c>
      <c r="I150" s="141"/>
      <c r="J150" s="142">
        <f t="shared" si="10"/>
        <v>0</v>
      </c>
      <c r="K150" s="143"/>
      <c r="L150" s="28"/>
      <c r="M150" s="144" t="s">
        <v>1</v>
      </c>
      <c r="N150" s="145" t="s">
        <v>41</v>
      </c>
      <c r="P150" s="146">
        <f t="shared" si="11"/>
        <v>0</v>
      </c>
      <c r="Q150" s="146">
        <v>2.1000000000000001E-4</v>
      </c>
      <c r="R150" s="146">
        <f t="shared" si="12"/>
        <v>4.2167999999999997E-3</v>
      </c>
      <c r="S150" s="146">
        <v>0</v>
      </c>
      <c r="T150" s="147">
        <f t="shared" si="13"/>
        <v>0</v>
      </c>
      <c r="AR150" s="148" t="s">
        <v>193</v>
      </c>
      <c r="AT150" s="148" t="s">
        <v>124</v>
      </c>
      <c r="AU150" s="148" t="s">
        <v>129</v>
      </c>
      <c r="AY150" s="13" t="s">
        <v>121</v>
      </c>
      <c r="BE150" s="149">
        <f t="shared" si="14"/>
        <v>0</v>
      </c>
      <c r="BF150" s="149">
        <f t="shared" si="15"/>
        <v>0</v>
      </c>
      <c r="BG150" s="149">
        <f t="shared" si="16"/>
        <v>0</v>
      </c>
      <c r="BH150" s="149">
        <f t="shared" si="17"/>
        <v>0</v>
      </c>
      <c r="BI150" s="149">
        <f t="shared" si="18"/>
        <v>0</v>
      </c>
      <c r="BJ150" s="13" t="s">
        <v>129</v>
      </c>
      <c r="BK150" s="149">
        <f t="shared" si="19"/>
        <v>0</v>
      </c>
      <c r="BL150" s="13" t="s">
        <v>193</v>
      </c>
      <c r="BM150" s="148" t="s">
        <v>357</v>
      </c>
    </row>
    <row r="151" spans="2:65" s="1" customFormat="1" ht="44.25" customHeight="1">
      <c r="B151" s="135"/>
      <c r="C151" s="150" t="s">
        <v>7</v>
      </c>
      <c r="D151" s="150" t="s">
        <v>215</v>
      </c>
      <c r="E151" s="151" t="s">
        <v>216</v>
      </c>
      <c r="F151" s="152" t="s">
        <v>358</v>
      </c>
      <c r="G151" s="153" t="s">
        <v>218</v>
      </c>
      <c r="H151" s="154">
        <v>2</v>
      </c>
      <c r="I151" s="155"/>
      <c r="J151" s="156">
        <f t="shared" si="10"/>
        <v>0</v>
      </c>
      <c r="K151" s="157"/>
      <c r="L151" s="158"/>
      <c r="M151" s="159" t="s">
        <v>1</v>
      </c>
      <c r="N151" s="160" t="s">
        <v>41</v>
      </c>
      <c r="P151" s="146">
        <f t="shared" si="11"/>
        <v>0</v>
      </c>
      <c r="Q151" s="146">
        <v>3.5999999999999997E-2</v>
      </c>
      <c r="R151" s="146">
        <f t="shared" si="12"/>
        <v>7.1999999999999995E-2</v>
      </c>
      <c r="S151" s="146">
        <v>0</v>
      </c>
      <c r="T151" s="147">
        <f t="shared" si="13"/>
        <v>0</v>
      </c>
      <c r="AR151" s="148" t="s">
        <v>219</v>
      </c>
      <c r="AT151" s="148" t="s">
        <v>215</v>
      </c>
      <c r="AU151" s="148" t="s">
        <v>129</v>
      </c>
      <c r="AY151" s="13" t="s">
        <v>121</v>
      </c>
      <c r="BE151" s="149">
        <f t="shared" si="14"/>
        <v>0</v>
      </c>
      <c r="BF151" s="149">
        <f t="shared" si="15"/>
        <v>0</v>
      </c>
      <c r="BG151" s="149">
        <f t="shared" si="16"/>
        <v>0</v>
      </c>
      <c r="BH151" s="149">
        <f t="shared" si="17"/>
        <v>0</v>
      </c>
      <c r="BI151" s="149">
        <f t="shared" si="18"/>
        <v>0</v>
      </c>
      <c r="BJ151" s="13" t="s">
        <v>129</v>
      </c>
      <c r="BK151" s="149">
        <f t="shared" si="19"/>
        <v>0</v>
      </c>
      <c r="BL151" s="13" t="s">
        <v>193</v>
      </c>
      <c r="BM151" s="148" t="s">
        <v>359</v>
      </c>
    </row>
    <row r="152" spans="2:65" s="1" customFormat="1" ht="44.25" customHeight="1">
      <c r="B152" s="135"/>
      <c r="C152" s="150" t="s">
        <v>214</v>
      </c>
      <c r="D152" s="150" t="s">
        <v>215</v>
      </c>
      <c r="E152" s="151" t="s">
        <v>221</v>
      </c>
      <c r="F152" s="152" t="s">
        <v>360</v>
      </c>
      <c r="G152" s="153" t="s">
        <v>218</v>
      </c>
      <c r="H152" s="154">
        <v>4</v>
      </c>
      <c r="I152" s="155"/>
      <c r="J152" s="156">
        <f t="shared" si="10"/>
        <v>0</v>
      </c>
      <c r="K152" s="157"/>
      <c r="L152" s="158"/>
      <c r="M152" s="159" t="s">
        <v>1</v>
      </c>
      <c r="N152" s="160" t="s">
        <v>41</v>
      </c>
      <c r="P152" s="146">
        <f t="shared" si="11"/>
        <v>0</v>
      </c>
      <c r="Q152" s="146">
        <v>3.5999999999999997E-2</v>
      </c>
      <c r="R152" s="146">
        <f t="shared" si="12"/>
        <v>0.14399999999999999</v>
      </c>
      <c r="S152" s="146">
        <v>0</v>
      </c>
      <c r="T152" s="147">
        <f t="shared" si="13"/>
        <v>0</v>
      </c>
      <c r="AR152" s="148" t="s">
        <v>219</v>
      </c>
      <c r="AT152" s="148" t="s">
        <v>215</v>
      </c>
      <c r="AU152" s="148" t="s">
        <v>129</v>
      </c>
      <c r="AY152" s="13" t="s">
        <v>121</v>
      </c>
      <c r="BE152" s="149">
        <f t="shared" si="14"/>
        <v>0</v>
      </c>
      <c r="BF152" s="149">
        <f t="shared" si="15"/>
        <v>0</v>
      </c>
      <c r="BG152" s="149">
        <f t="shared" si="16"/>
        <v>0</v>
      </c>
      <c r="BH152" s="149">
        <f t="shared" si="17"/>
        <v>0</v>
      </c>
      <c r="BI152" s="149">
        <f t="shared" si="18"/>
        <v>0</v>
      </c>
      <c r="BJ152" s="13" t="s">
        <v>129</v>
      </c>
      <c r="BK152" s="149">
        <f t="shared" si="19"/>
        <v>0</v>
      </c>
      <c r="BL152" s="13" t="s">
        <v>193</v>
      </c>
      <c r="BM152" s="148" t="s">
        <v>361</v>
      </c>
    </row>
    <row r="153" spans="2:65" s="1" customFormat="1" ht="24.2" customHeight="1">
      <c r="B153" s="135"/>
      <c r="C153" s="136" t="s">
        <v>13</v>
      </c>
      <c r="D153" s="136" t="s">
        <v>124</v>
      </c>
      <c r="E153" s="137" t="s">
        <v>241</v>
      </c>
      <c r="F153" s="138" t="s">
        <v>242</v>
      </c>
      <c r="G153" s="139" t="s">
        <v>218</v>
      </c>
      <c r="H153" s="140">
        <v>2</v>
      </c>
      <c r="I153" s="141"/>
      <c r="J153" s="142">
        <f t="shared" si="10"/>
        <v>0</v>
      </c>
      <c r="K153" s="143"/>
      <c r="L153" s="28"/>
      <c r="M153" s="144" t="s">
        <v>1</v>
      </c>
      <c r="N153" s="145" t="s">
        <v>41</v>
      </c>
      <c r="P153" s="146">
        <f t="shared" si="11"/>
        <v>0</v>
      </c>
      <c r="Q153" s="146">
        <v>2.5000000000000001E-4</v>
      </c>
      <c r="R153" s="146">
        <f t="shared" si="12"/>
        <v>5.0000000000000001E-4</v>
      </c>
      <c r="S153" s="146">
        <v>0</v>
      </c>
      <c r="T153" s="147">
        <f t="shared" si="13"/>
        <v>0</v>
      </c>
      <c r="AR153" s="148" t="s">
        <v>193</v>
      </c>
      <c r="AT153" s="148" t="s">
        <v>124</v>
      </c>
      <c r="AU153" s="148" t="s">
        <v>129</v>
      </c>
      <c r="AY153" s="13" t="s">
        <v>121</v>
      </c>
      <c r="BE153" s="149">
        <f t="shared" si="14"/>
        <v>0</v>
      </c>
      <c r="BF153" s="149">
        <f t="shared" si="15"/>
        <v>0</v>
      </c>
      <c r="BG153" s="149">
        <f t="shared" si="16"/>
        <v>0</v>
      </c>
      <c r="BH153" s="149">
        <f t="shared" si="17"/>
        <v>0</v>
      </c>
      <c r="BI153" s="149">
        <f t="shared" si="18"/>
        <v>0</v>
      </c>
      <c r="BJ153" s="13" t="s">
        <v>129</v>
      </c>
      <c r="BK153" s="149">
        <f t="shared" si="19"/>
        <v>0</v>
      </c>
      <c r="BL153" s="13" t="s">
        <v>193</v>
      </c>
      <c r="BM153" s="148" t="s">
        <v>362</v>
      </c>
    </row>
    <row r="154" spans="2:65" s="1" customFormat="1" ht="37.9" customHeight="1">
      <c r="B154" s="135"/>
      <c r="C154" s="150" t="s">
        <v>224</v>
      </c>
      <c r="D154" s="150" t="s">
        <v>215</v>
      </c>
      <c r="E154" s="151" t="s">
        <v>245</v>
      </c>
      <c r="F154" s="152" t="s">
        <v>246</v>
      </c>
      <c r="G154" s="153" t="s">
        <v>140</v>
      </c>
      <c r="H154" s="154">
        <v>1.68</v>
      </c>
      <c r="I154" s="155"/>
      <c r="J154" s="156">
        <f t="shared" si="10"/>
        <v>0</v>
      </c>
      <c r="K154" s="157"/>
      <c r="L154" s="158"/>
      <c r="M154" s="159" t="s">
        <v>1</v>
      </c>
      <c r="N154" s="160" t="s">
        <v>41</v>
      </c>
      <c r="P154" s="146">
        <f t="shared" si="11"/>
        <v>0</v>
      </c>
      <c r="Q154" s="146">
        <v>1.14E-3</v>
      </c>
      <c r="R154" s="146">
        <f t="shared" si="12"/>
        <v>1.9151999999999999E-3</v>
      </c>
      <c r="S154" s="146">
        <v>0</v>
      </c>
      <c r="T154" s="147">
        <f t="shared" si="13"/>
        <v>0</v>
      </c>
      <c r="AR154" s="148" t="s">
        <v>219</v>
      </c>
      <c r="AT154" s="148" t="s">
        <v>215</v>
      </c>
      <c r="AU154" s="148" t="s">
        <v>129</v>
      </c>
      <c r="AY154" s="13" t="s">
        <v>121</v>
      </c>
      <c r="BE154" s="149">
        <f t="shared" si="14"/>
        <v>0</v>
      </c>
      <c r="BF154" s="149">
        <f t="shared" si="15"/>
        <v>0</v>
      </c>
      <c r="BG154" s="149">
        <f t="shared" si="16"/>
        <v>0</v>
      </c>
      <c r="BH154" s="149">
        <f t="shared" si="17"/>
        <v>0</v>
      </c>
      <c r="BI154" s="149">
        <f t="shared" si="18"/>
        <v>0</v>
      </c>
      <c r="BJ154" s="13" t="s">
        <v>129</v>
      </c>
      <c r="BK154" s="149">
        <f t="shared" si="19"/>
        <v>0</v>
      </c>
      <c r="BL154" s="13" t="s">
        <v>193</v>
      </c>
      <c r="BM154" s="148" t="s">
        <v>363</v>
      </c>
    </row>
    <row r="155" spans="2:65" s="1" customFormat="1" ht="24.2" customHeight="1">
      <c r="B155" s="135"/>
      <c r="C155" s="136" t="s">
        <v>228</v>
      </c>
      <c r="D155" s="136" t="s">
        <v>124</v>
      </c>
      <c r="E155" s="137" t="s">
        <v>249</v>
      </c>
      <c r="F155" s="138" t="s">
        <v>250</v>
      </c>
      <c r="G155" s="139" t="s">
        <v>218</v>
      </c>
      <c r="H155" s="140">
        <v>4</v>
      </c>
      <c r="I155" s="141"/>
      <c r="J155" s="142">
        <f t="shared" si="10"/>
        <v>0</v>
      </c>
      <c r="K155" s="143"/>
      <c r="L155" s="28"/>
      <c r="M155" s="144" t="s">
        <v>1</v>
      </c>
      <c r="N155" s="145" t="s">
        <v>41</v>
      </c>
      <c r="P155" s="146">
        <f t="shared" si="11"/>
        <v>0</v>
      </c>
      <c r="Q155" s="146">
        <v>2.5999999999999998E-4</v>
      </c>
      <c r="R155" s="146">
        <f t="shared" si="12"/>
        <v>1.0399999999999999E-3</v>
      </c>
      <c r="S155" s="146">
        <v>0</v>
      </c>
      <c r="T155" s="147">
        <f t="shared" si="13"/>
        <v>0</v>
      </c>
      <c r="AR155" s="148" t="s">
        <v>193</v>
      </c>
      <c r="AT155" s="148" t="s">
        <v>124</v>
      </c>
      <c r="AU155" s="148" t="s">
        <v>129</v>
      </c>
      <c r="AY155" s="13" t="s">
        <v>121</v>
      </c>
      <c r="BE155" s="149">
        <f t="shared" si="14"/>
        <v>0</v>
      </c>
      <c r="BF155" s="149">
        <f t="shared" si="15"/>
        <v>0</v>
      </c>
      <c r="BG155" s="149">
        <f t="shared" si="16"/>
        <v>0</v>
      </c>
      <c r="BH155" s="149">
        <f t="shared" si="17"/>
        <v>0</v>
      </c>
      <c r="BI155" s="149">
        <f t="shared" si="18"/>
        <v>0</v>
      </c>
      <c r="BJ155" s="13" t="s">
        <v>129</v>
      </c>
      <c r="BK155" s="149">
        <f t="shared" si="19"/>
        <v>0</v>
      </c>
      <c r="BL155" s="13" t="s">
        <v>193</v>
      </c>
      <c r="BM155" s="148" t="s">
        <v>364</v>
      </c>
    </row>
    <row r="156" spans="2:65" s="1" customFormat="1" ht="37.9" customHeight="1">
      <c r="B156" s="135"/>
      <c r="C156" s="150" t="s">
        <v>232</v>
      </c>
      <c r="D156" s="150" t="s">
        <v>215</v>
      </c>
      <c r="E156" s="151" t="s">
        <v>245</v>
      </c>
      <c r="F156" s="152" t="s">
        <v>246</v>
      </c>
      <c r="G156" s="153" t="s">
        <v>140</v>
      </c>
      <c r="H156" s="154">
        <v>5.2</v>
      </c>
      <c r="I156" s="155"/>
      <c r="J156" s="156">
        <f t="shared" si="10"/>
        <v>0</v>
      </c>
      <c r="K156" s="157"/>
      <c r="L156" s="158"/>
      <c r="M156" s="159" t="s">
        <v>1</v>
      </c>
      <c r="N156" s="160" t="s">
        <v>41</v>
      </c>
      <c r="P156" s="146">
        <f t="shared" si="11"/>
        <v>0</v>
      </c>
      <c r="Q156" s="146">
        <v>1.14E-3</v>
      </c>
      <c r="R156" s="146">
        <f t="shared" si="12"/>
        <v>5.9280000000000001E-3</v>
      </c>
      <c r="S156" s="146">
        <v>0</v>
      </c>
      <c r="T156" s="147">
        <f t="shared" si="13"/>
        <v>0</v>
      </c>
      <c r="AR156" s="148" t="s">
        <v>219</v>
      </c>
      <c r="AT156" s="148" t="s">
        <v>215</v>
      </c>
      <c r="AU156" s="148" t="s">
        <v>129</v>
      </c>
      <c r="AY156" s="13" t="s">
        <v>121</v>
      </c>
      <c r="BE156" s="149">
        <f t="shared" si="14"/>
        <v>0</v>
      </c>
      <c r="BF156" s="149">
        <f t="shared" si="15"/>
        <v>0</v>
      </c>
      <c r="BG156" s="149">
        <f t="shared" si="16"/>
        <v>0</v>
      </c>
      <c r="BH156" s="149">
        <f t="shared" si="17"/>
        <v>0</v>
      </c>
      <c r="BI156" s="149">
        <f t="shared" si="18"/>
        <v>0</v>
      </c>
      <c r="BJ156" s="13" t="s">
        <v>129</v>
      </c>
      <c r="BK156" s="149">
        <f t="shared" si="19"/>
        <v>0</v>
      </c>
      <c r="BL156" s="13" t="s">
        <v>193</v>
      </c>
      <c r="BM156" s="148" t="s">
        <v>365</v>
      </c>
    </row>
    <row r="157" spans="2:65" s="1" customFormat="1" ht="33" customHeight="1">
      <c r="B157" s="135"/>
      <c r="C157" s="150" t="s">
        <v>236</v>
      </c>
      <c r="D157" s="150" t="s">
        <v>215</v>
      </c>
      <c r="E157" s="151" t="s">
        <v>260</v>
      </c>
      <c r="F157" s="152" t="s">
        <v>261</v>
      </c>
      <c r="G157" s="153" t="s">
        <v>218</v>
      </c>
      <c r="H157" s="154">
        <v>12</v>
      </c>
      <c r="I157" s="155"/>
      <c r="J157" s="156">
        <f t="shared" si="10"/>
        <v>0</v>
      </c>
      <c r="K157" s="157"/>
      <c r="L157" s="158"/>
      <c r="M157" s="159" t="s">
        <v>1</v>
      </c>
      <c r="N157" s="160" t="s">
        <v>41</v>
      </c>
      <c r="P157" s="146">
        <f t="shared" si="11"/>
        <v>0</v>
      </c>
      <c r="Q157" s="146">
        <v>1E-4</v>
      </c>
      <c r="R157" s="146">
        <f t="shared" si="12"/>
        <v>1.2000000000000001E-3</v>
      </c>
      <c r="S157" s="146">
        <v>0</v>
      </c>
      <c r="T157" s="147">
        <f t="shared" si="13"/>
        <v>0</v>
      </c>
      <c r="AR157" s="148" t="s">
        <v>219</v>
      </c>
      <c r="AT157" s="148" t="s">
        <v>215</v>
      </c>
      <c r="AU157" s="148" t="s">
        <v>129</v>
      </c>
      <c r="AY157" s="13" t="s">
        <v>121</v>
      </c>
      <c r="BE157" s="149">
        <f t="shared" si="14"/>
        <v>0</v>
      </c>
      <c r="BF157" s="149">
        <f t="shared" si="15"/>
        <v>0</v>
      </c>
      <c r="BG157" s="149">
        <f t="shared" si="16"/>
        <v>0</v>
      </c>
      <c r="BH157" s="149">
        <f t="shared" si="17"/>
        <v>0</v>
      </c>
      <c r="BI157" s="149">
        <f t="shared" si="18"/>
        <v>0</v>
      </c>
      <c r="BJ157" s="13" t="s">
        <v>129</v>
      </c>
      <c r="BK157" s="149">
        <f t="shared" si="19"/>
        <v>0</v>
      </c>
      <c r="BL157" s="13" t="s">
        <v>193</v>
      </c>
      <c r="BM157" s="148" t="s">
        <v>366</v>
      </c>
    </row>
    <row r="158" spans="2:65" s="11" customFormat="1" ht="22.9" customHeight="1">
      <c r="B158" s="123"/>
      <c r="D158" s="124" t="s">
        <v>74</v>
      </c>
      <c r="E158" s="133" t="s">
        <v>267</v>
      </c>
      <c r="F158" s="133" t="s">
        <v>268</v>
      </c>
      <c r="I158" s="126"/>
      <c r="J158" s="134">
        <f>BK158</f>
        <v>0</v>
      </c>
      <c r="L158" s="123"/>
      <c r="M158" s="128"/>
      <c r="P158" s="129">
        <f>SUM(P159:P163)</f>
        <v>0</v>
      </c>
      <c r="R158" s="129">
        <f>SUM(R159:R163)</f>
        <v>8.6292000000000001E-3</v>
      </c>
      <c r="T158" s="130">
        <f>SUM(T159:T163)</f>
        <v>0</v>
      </c>
      <c r="AR158" s="124" t="s">
        <v>129</v>
      </c>
      <c r="AT158" s="131" t="s">
        <v>74</v>
      </c>
      <c r="AU158" s="131" t="s">
        <v>83</v>
      </c>
      <c r="AY158" s="124" t="s">
        <v>121</v>
      </c>
      <c r="BK158" s="132">
        <f>SUM(BK159:BK163)</f>
        <v>0</v>
      </c>
    </row>
    <row r="159" spans="2:65" s="1" customFormat="1" ht="24.2" customHeight="1">
      <c r="B159" s="135"/>
      <c r="C159" s="136" t="s">
        <v>240</v>
      </c>
      <c r="D159" s="136" t="s">
        <v>124</v>
      </c>
      <c r="E159" s="137" t="s">
        <v>278</v>
      </c>
      <c r="F159" s="138" t="s">
        <v>279</v>
      </c>
      <c r="G159" s="139" t="s">
        <v>127</v>
      </c>
      <c r="H159" s="140">
        <v>3.6720000000000002</v>
      </c>
      <c r="I159" s="141"/>
      <c r="J159" s="142">
        <f>ROUND(I159*H159,2)</f>
        <v>0</v>
      </c>
      <c r="K159" s="143"/>
      <c r="L159" s="28"/>
      <c r="M159" s="144" t="s">
        <v>1</v>
      </c>
      <c r="N159" s="145" t="s">
        <v>41</v>
      </c>
      <c r="P159" s="146">
        <f>O159*H159</f>
        <v>0</v>
      </c>
      <c r="Q159" s="146">
        <v>0</v>
      </c>
      <c r="R159" s="146">
        <f>Q159*H159</f>
        <v>0</v>
      </c>
      <c r="S159" s="146">
        <v>0</v>
      </c>
      <c r="T159" s="147">
        <f>S159*H159</f>
        <v>0</v>
      </c>
      <c r="AR159" s="148" t="s">
        <v>193</v>
      </c>
      <c r="AT159" s="148" t="s">
        <v>124</v>
      </c>
      <c r="AU159" s="148" t="s">
        <v>129</v>
      </c>
      <c r="AY159" s="13" t="s">
        <v>121</v>
      </c>
      <c r="BE159" s="149">
        <f>IF(N159="základná",J159,0)</f>
        <v>0</v>
      </c>
      <c r="BF159" s="149">
        <f>IF(N159="znížená",J159,0)</f>
        <v>0</v>
      </c>
      <c r="BG159" s="149">
        <f>IF(N159="zákl. prenesená",J159,0)</f>
        <v>0</v>
      </c>
      <c r="BH159" s="149">
        <f>IF(N159="zníž. prenesená",J159,0)</f>
        <v>0</v>
      </c>
      <c r="BI159" s="149">
        <f>IF(N159="nulová",J159,0)</f>
        <v>0</v>
      </c>
      <c r="BJ159" s="13" t="s">
        <v>129</v>
      </c>
      <c r="BK159" s="149">
        <f>ROUND(I159*H159,2)</f>
        <v>0</v>
      </c>
      <c r="BL159" s="13" t="s">
        <v>193</v>
      </c>
      <c r="BM159" s="148" t="s">
        <v>367</v>
      </c>
    </row>
    <row r="160" spans="2:65" s="1" customFormat="1" ht="33" customHeight="1">
      <c r="B160" s="135"/>
      <c r="C160" s="150" t="s">
        <v>244</v>
      </c>
      <c r="D160" s="150" t="s">
        <v>215</v>
      </c>
      <c r="E160" s="151" t="s">
        <v>282</v>
      </c>
      <c r="F160" s="152" t="s">
        <v>283</v>
      </c>
      <c r="G160" s="153" t="s">
        <v>127</v>
      </c>
      <c r="H160" s="154">
        <v>3.6720000000000002</v>
      </c>
      <c r="I160" s="155"/>
      <c r="J160" s="156">
        <f>ROUND(I160*H160,2)</f>
        <v>0</v>
      </c>
      <c r="K160" s="157"/>
      <c r="L160" s="158"/>
      <c r="M160" s="159" t="s">
        <v>1</v>
      </c>
      <c r="N160" s="160" t="s">
        <v>41</v>
      </c>
      <c r="P160" s="146">
        <f>O160*H160</f>
        <v>0</v>
      </c>
      <c r="Q160" s="146">
        <v>1.4999999999999999E-4</v>
      </c>
      <c r="R160" s="146">
        <f>Q160*H160</f>
        <v>5.5079999999999994E-4</v>
      </c>
      <c r="S160" s="146">
        <v>0</v>
      </c>
      <c r="T160" s="147">
        <f>S160*H160</f>
        <v>0</v>
      </c>
      <c r="AR160" s="148" t="s">
        <v>219</v>
      </c>
      <c r="AT160" s="148" t="s">
        <v>215</v>
      </c>
      <c r="AU160" s="148" t="s">
        <v>129</v>
      </c>
      <c r="AY160" s="13" t="s">
        <v>121</v>
      </c>
      <c r="BE160" s="149">
        <f>IF(N160="základná",J160,0)</f>
        <v>0</v>
      </c>
      <c r="BF160" s="149">
        <f>IF(N160="znížená",J160,0)</f>
        <v>0</v>
      </c>
      <c r="BG160" s="149">
        <f>IF(N160="zákl. prenesená",J160,0)</f>
        <v>0</v>
      </c>
      <c r="BH160" s="149">
        <f>IF(N160="zníž. prenesená",J160,0)</f>
        <v>0</v>
      </c>
      <c r="BI160" s="149">
        <f>IF(N160="nulová",J160,0)</f>
        <v>0</v>
      </c>
      <c r="BJ160" s="13" t="s">
        <v>129</v>
      </c>
      <c r="BK160" s="149">
        <f>ROUND(I160*H160,2)</f>
        <v>0</v>
      </c>
      <c r="BL160" s="13" t="s">
        <v>193</v>
      </c>
      <c r="BM160" s="148" t="s">
        <v>368</v>
      </c>
    </row>
    <row r="161" spans="2:65" s="1" customFormat="1" ht="24.2" customHeight="1">
      <c r="B161" s="135"/>
      <c r="C161" s="136" t="s">
        <v>248</v>
      </c>
      <c r="D161" s="136" t="s">
        <v>124</v>
      </c>
      <c r="E161" s="137" t="s">
        <v>286</v>
      </c>
      <c r="F161" s="138" t="s">
        <v>287</v>
      </c>
      <c r="G161" s="139" t="s">
        <v>127</v>
      </c>
      <c r="H161" s="140">
        <v>3.6720000000000002</v>
      </c>
      <c r="I161" s="141"/>
      <c r="J161" s="142">
        <f>ROUND(I161*H161,2)</f>
        <v>0</v>
      </c>
      <c r="K161" s="143"/>
      <c r="L161" s="28"/>
      <c r="M161" s="144" t="s">
        <v>1</v>
      </c>
      <c r="N161" s="145" t="s">
        <v>41</v>
      </c>
      <c r="P161" s="146">
        <f>O161*H161</f>
        <v>0</v>
      </c>
      <c r="Q161" s="146">
        <v>1E-4</v>
      </c>
      <c r="R161" s="146">
        <f>Q161*H161</f>
        <v>3.6720000000000004E-4</v>
      </c>
      <c r="S161" s="146">
        <v>0</v>
      </c>
      <c r="T161" s="147">
        <f>S161*H161</f>
        <v>0</v>
      </c>
      <c r="AR161" s="148" t="s">
        <v>193</v>
      </c>
      <c r="AT161" s="148" t="s">
        <v>124</v>
      </c>
      <c r="AU161" s="148" t="s">
        <v>129</v>
      </c>
      <c r="AY161" s="13" t="s">
        <v>121</v>
      </c>
      <c r="BE161" s="149">
        <f>IF(N161="základná",J161,0)</f>
        <v>0</v>
      </c>
      <c r="BF161" s="149">
        <f>IF(N161="znížená",J161,0)</f>
        <v>0</v>
      </c>
      <c r="BG161" s="149">
        <f>IF(N161="zákl. prenesená",J161,0)</f>
        <v>0</v>
      </c>
      <c r="BH161" s="149">
        <f>IF(N161="zníž. prenesená",J161,0)</f>
        <v>0</v>
      </c>
      <c r="BI161" s="149">
        <f>IF(N161="nulová",J161,0)</f>
        <v>0</v>
      </c>
      <c r="BJ161" s="13" t="s">
        <v>129</v>
      </c>
      <c r="BK161" s="149">
        <f>ROUND(I161*H161,2)</f>
        <v>0</v>
      </c>
      <c r="BL161" s="13" t="s">
        <v>193</v>
      </c>
      <c r="BM161" s="148" t="s">
        <v>369</v>
      </c>
    </row>
    <row r="162" spans="2:65" s="1" customFormat="1" ht="24.2" customHeight="1">
      <c r="B162" s="135"/>
      <c r="C162" s="150" t="s">
        <v>252</v>
      </c>
      <c r="D162" s="150" t="s">
        <v>215</v>
      </c>
      <c r="E162" s="151" t="s">
        <v>290</v>
      </c>
      <c r="F162" s="152" t="s">
        <v>291</v>
      </c>
      <c r="G162" s="153" t="s">
        <v>127</v>
      </c>
      <c r="H162" s="154">
        <v>3.6720000000000002</v>
      </c>
      <c r="I162" s="155"/>
      <c r="J162" s="156">
        <f>ROUND(I162*H162,2)</f>
        <v>0</v>
      </c>
      <c r="K162" s="157"/>
      <c r="L162" s="158"/>
      <c r="M162" s="159" t="s">
        <v>1</v>
      </c>
      <c r="N162" s="160" t="s">
        <v>41</v>
      </c>
      <c r="P162" s="146">
        <f>O162*H162</f>
        <v>0</v>
      </c>
      <c r="Q162" s="146">
        <v>2E-3</v>
      </c>
      <c r="R162" s="146">
        <f>Q162*H162</f>
        <v>7.3440000000000007E-3</v>
      </c>
      <c r="S162" s="146">
        <v>0</v>
      </c>
      <c r="T162" s="147">
        <f>S162*H162</f>
        <v>0</v>
      </c>
      <c r="AR162" s="148" t="s">
        <v>219</v>
      </c>
      <c r="AT162" s="148" t="s">
        <v>215</v>
      </c>
      <c r="AU162" s="148" t="s">
        <v>129</v>
      </c>
      <c r="AY162" s="13" t="s">
        <v>121</v>
      </c>
      <c r="BE162" s="149">
        <f>IF(N162="základná",J162,0)</f>
        <v>0</v>
      </c>
      <c r="BF162" s="149">
        <f>IF(N162="znížená",J162,0)</f>
        <v>0</v>
      </c>
      <c r="BG162" s="149">
        <f>IF(N162="zákl. prenesená",J162,0)</f>
        <v>0</v>
      </c>
      <c r="BH162" s="149">
        <f>IF(N162="zníž. prenesená",J162,0)</f>
        <v>0</v>
      </c>
      <c r="BI162" s="149">
        <f>IF(N162="nulová",J162,0)</f>
        <v>0</v>
      </c>
      <c r="BJ162" s="13" t="s">
        <v>129</v>
      </c>
      <c r="BK162" s="149">
        <f>ROUND(I162*H162,2)</f>
        <v>0</v>
      </c>
      <c r="BL162" s="13" t="s">
        <v>193</v>
      </c>
      <c r="BM162" s="148" t="s">
        <v>370</v>
      </c>
    </row>
    <row r="163" spans="2:65" s="1" customFormat="1" ht="16.5" customHeight="1">
      <c r="B163" s="135"/>
      <c r="C163" s="150" t="s">
        <v>254</v>
      </c>
      <c r="D163" s="150" t="s">
        <v>215</v>
      </c>
      <c r="E163" s="151" t="s">
        <v>294</v>
      </c>
      <c r="F163" s="152" t="s">
        <v>295</v>
      </c>
      <c r="G163" s="153" t="s">
        <v>218</v>
      </c>
      <c r="H163" s="154">
        <v>3.6720000000000002</v>
      </c>
      <c r="I163" s="155"/>
      <c r="J163" s="156">
        <f>ROUND(I163*H163,2)</f>
        <v>0</v>
      </c>
      <c r="K163" s="157"/>
      <c r="L163" s="158"/>
      <c r="M163" s="161" t="s">
        <v>1</v>
      </c>
      <c r="N163" s="162" t="s">
        <v>41</v>
      </c>
      <c r="O163" s="163"/>
      <c r="P163" s="164">
        <f>O163*H163</f>
        <v>0</v>
      </c>
      <c r="Q163" s="164">
        <v>1E-4</v>
      </c>
      <c r="R163" s="164">
        <f>Q163*H163</f>
        <v>3.6720000000000004E-4</v>
      </c>
      <c r="S163" s="164">
        <v>0</v>
      </c>
      <c r="T163" s="165">
        <f>S163*H163</f>
        <v>0</v>
      </c>
      <c r="AR163" s="148" t="s">
        <v>219</v>
      </c>
      <c r="AT163" s="148" t="s">
        <v>215</v>
      </c>
      <c r="AU163" s="148" t="s">
        <v>129</v>
      </c>
      <c r="AY163" s="13" t="s">
        <v>121</v>
      </c>
      <c r="BE163" s="149">
        <f>IF(N163="základná",J163,0)</f>
        <v>0</v>
      </c>
      <c r="BF163" s="149">
        <f>IF(N163="znížená",J163,0)</f>
        <v>0</v>
      </c>
      <c r="BG163" s="149">
        <f>IF(N163="zákl. prenesená",J163,0)</f>
        <v>0</v>
      </c>
      <c r="BH163" s="149">
        <f>IF(N163="zníž. prenesená",J163,0)</f>
        <v>0</v>
      </c>
      <c r="BI163" s="149">
        <f>IF(N163="nulová",J163,0)</f>
        <v>0</v>
      </c>
      <c r="BJ163" s="13" t="s">
        <v>129</v>
      </c>
      <c r="BK163" s="149">
        <f>ROUND(I163*H163,2)</f>
        <v>0</v>
      </c>
      <c r="BL163" s="13" t="s">
        <v>193</v>
      </c>
      <c r="BM163" s="148" t="s">
        <v>371</v>
      </c>
    </row>
    <row r="164" spans="2:65" s="1" customFormat="1" ht="6.95" customHeight="1">
      <c r="B164" s="43"/>
      <c r="C164" s="44"/>
      <c r="D164" s="44"/>
      <c r="E164" s="44"/>
      <c r="F164" s="44"/>
      <c r="G164" s="44"/>
      <c r="H164" s="44"/>
      <c r="I164" s="44"/>
      <c r="J164" s="44"/>
      <c r="K164" s="44"/>
      <c r="L164" s="28"/>
    </row>
  </sheetData>
  <autoFilter ref="C123:K163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SO 01 - LDCH</vt:lpstr>
      <vt:lpstr>SO 02 - NTS - krvná banka</vt:lpstr>
      <vt:lpstr>SO 03 - Kuchyňa</vt:lpstr>
      <vt:lpstr>'Rekapitulácia stavby'!Názvy_tlače</vt:lpstr>
      <vt:lpstr>'SO 01 - LDCH'!Názvy_tlače</vt:lpstr>
      <vt:lpstr>'SO 02 - NTS - krvná banka'!Názvy_tlače</vt:lpstr>
      <vt:lpstr>'SO 03 - Kuchyňa'!Názvy_tlače</vt:lpstr>
      <vt:lpstr>'Rekapitulácia stavby'!Oblasť_tlače</vt:lpstr>
      <vt:lpstr>'SO 01 - LDCH'!Oblasť_tlače</vt:lpstr>
      <vt:lpstr>'SO 02 - NTS - krvná banka'!Oblasť_tlače</vt:lpstr>
      <vt:lpstr>'SO 03 - Kuchyňa'!Oblasť_tlače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Záň, Pavol</dc:creator>
  <cp:lastModifiedBy>kubicovaz</cp:lastModifiedBy>
  <dcterms:created xsi:type="dcterms:W3CDTF">2023-06-22T07:39:19Z</dcterms:created>
  <dcterms:modified xsi:type="dcterms:W3CDTF">2023-07-06T09:47:46Z</dcterms:modified>
</cp:coreProperties>
</file>